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eroba\Documents\Current Work\Figures\Suguta Valley\KSI\Manuscript Figures\Supplementals\KSI Supplementals\"/>
    </mc:Choice>
  </mc:AlternateContent>
  <xr:revisionPtr revIDLastSave="0" documentId="13_ncr:1_{51CAA647-0B90-472A-A0D2-DBC0C1D201C3}" xr6:coauthVersionLast="47" xr6:coauthVersionMax="47" xr10:uidLastSave="{00000000-0000-0000-0000-000000000000}"/>
  <bookViews>
    <workbookView xWindow="-98" yWindow="-98" windowWidth="19396" windowHeight="10276" firstSheet="3" activeTab="5" xr2:uid="{00000000-000D-0000-FFFF-FFFF00000000}"/>
  </bookViews>
  <sheets>
    <sheet name="Raw Weight %" sheetId="1" r:id="rId1"/>
    <sheet name="Oxide Weight %" sheetId="2" r:id="rId2"/>
    <sheet name="Cation Molar Proportion" sheetId="4" r:id="rId3"/>
    <sheet name="Ions in ppm" sheetId="3" r:id="rId4"/>
    <sheet name="All Data in ppm" sheetId="5" r:id="rId5"/>
    <sheet name="Oxide Molar Proportion for CIA" sheetId="6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" i="6" l="1"/>
  <c r="F94" i="6"/>
  <c r="H94" i="6" s="1"/>
  <c r="G93" i="6"/>
  <c r="H93" i="6" s="1"/>
  <c r="F92" i="6"/>
  <c r="H92" i="6" s="1"/>
  <c r="F91" i="6"/>
  <c r="H91" i="6" s="1"/>
  <c r="F90" i="6"/>
  <c r="H90" i="6" s="1"/>
  <c r="F89" i="6"/>
  <c r="H89" i="6" s="1"/>
  <c r="G88" i="6"/>
  <c r="H88" i="6" s="1"/>
  <c r="F87" i="6"/>
  <c r="H87" i="6" s="1"/>
  <c r="F86" i="6"/>
  <c r="H86" i="6" s="1"/>
  <c r="F85" i="6"/>
  <c r="H85" i="6" s="1"/>
  <c r="F84" i="6"/>
  <c r="H84" i="6" s="1"/>
  <c r="F83" i="6"/>
  <c r="H83" i="6" s="1"/>
  <c r="F82" i="6"/>
  <c r="H82" i="6" s="1"/>
  <c r="F81" i="6"/>
  <c r="H81" i="6" s="1"/>
  <c r="F80" i="6"/>
  <c r="H80" i="6" s="1"/>
  <c r="F79" i="6"/>
  <c r="H79" i="6" s="1"/>
  <c r="F78" i="6"/>
  <c r="H78" i="6" s="1"/>
  <c r="F77" i="6"/>
  <c r="H77" i="6" s="1"/>
  <c r="F76" i="6"/>
  <c r="H76" i="6" s="1"/>
  <c r="F75" i="6"/>
  <c r="H75" i="6" s="1"/>
  <c r="F74" i="6"/>
  <c r="H74" i="6" s="1"/>
  <c r="G73" i="6"/>
  <c r="H73" i="6" s="1"/>
  <c r="G72" i="6"/>
  <c r="H72" i="6" s="1"/>
  <c r="F71" i="6"/>
  <c r="H71" i="6" s="1"/>
  <c r="G70" i="6"/>
  <c r="H70" i="6" s="1"/>
  <c r="F69" i="6"/>
  <c r="H69" i="6" s="1"/>
  <c r="F68" i="6"/>
  <c r="H68" i="6" s="1"/>
  <c r="F67" i="6"/>
  <c r="H67" i="6" s="1"/>
  <c r="F66" i="6"/>
  <c r="H66" i="6" s="1"/>
  <c r="F65" i="6"/>
  <c r="H65" i="6" s="1"/>
  <c r="G64" i="6"/>
  <c r="H64" i="6" s="1"/>
  <c r="F63" i="6"/>
  <c r="H63" i="6" s="1"/>
  <c r="F62" i="6"/>
  <c r="H62" i="6" s="1"/>
  <c r="F61" i="6"/>
  <c r="H61" i="6" s="1"/>
  <c r="F60" i="6"/>
  <c r="H60" i="6" s="1"/>
  <c r="F59" i="6"/>
  <c r="H59" i="6" s="1"/>
  <c r="F58" i="6"/>
  <c r="H58" i="6" s="1"/>
  <c r="G57" i="6"/>
  <c r="H57" i="6" s="1"/>
  <c r="G56" i="6"/>
  <c r="H56" i="6" s="1"/>
  <c r="G55" i="6"/>
  <c r="H55" i="6" s="1"/>
  <c r="G54" i="6"/>
  <c r="H54" i="6" s="1"/>
  <c r="F53" i="6"/>
  <c r="H53" i="6" s="1"/>
  <c r="G52" i="6"/>
  <c r="H52" i="6" s="1"/>
  <c r="G51" i="6"/>
  <c r="H51" i="6" s="1"/>
  <c r="F50" i="6"/>
  <c r="H50" i="6" s="1"/>
  <c r="F49" i="6"/>
  <c r="H49" i="6" s="1"/>
  <c r="F48" i="6"/>
  <c r="H48" i="6" s="1"/>
  <c r="F47" i="6"/>
  <c r="H47" i="6" s="1"/>
  <c r="F46" i="6"/>
  <c r="H46" i="6" s="1"/>
  <c r="F45" i="6"/>
  <c r="H45" i="6" s="1"/>
  <c r="F44" i="6"/>
  <c r="H44" i="6" s="1"/>
  <c r="F43" i="6"/>
  <c r="H43" i="6" s="1"/>
  <c r="F42" i="6"/>
  <c r="H42" i="6" s="1"/>
  <c r="F41" i="6"/>
  <c r="H41" i="6" s="1"/>
  <c r="F40" i="6"/>
  <c r="H40" i="6" s="1"/>
  <c r="G39" i="6"/>
  <c r="H39" i="6" s="1"/>
  <c r="F38" i="6"/>
  <c r="H38" i="6" s="1"/>
  <c r="F37" i="6"/>
  <c r="H37" i="6" s="1"/>
  <c r="G36" i="6"/>
  <c r="H36" i="6" s="1"/>
  <c r="F35" i="6"/>
  <c r="H35" i="6" s="1"/>
  <c r="F34" i="6"/>
  <c r="H34" i="6" s="1"/>
  <c r="F33" i="6"/>
  <c r="H33" i="6" s="1"/>
  <c r="F32" i="6"/>
  <c r="H32" i="6" s="1"/>
  <c r="F31" i="6"/>
  <c r="H31" i="6" s="1"/>
  <c r="F30" i="6"/>
  <c r="H30" i="6" s="1"/>
  <c r="F29" i="6"/>
  <c r="H29" i="6" s="1"/>
  <c r="F28" i="6"/>
  <c r="H28" i="6" s="1"/>
  <c r="G27" i="6"/>
  <c r="H27" i="6" s="1"/>
  <c r="F26" i="6"/>
  <c r="H26" i="6" s="1"/>
  <c r="G25" i="6"/>
  <c r="H25" i="6" s="1"/>
  <c r="F24" i="6"/>
  <c r="H24" i="6" s="1"/>
  <c r="F23" i="6"/>
  <c r="H23" i="6" s="1"/>
  <c r="F22" i="6"/>
  <c r="H22" i="6" s="1"/>
  <c r="F21" i="6"/>
  <c r="H21" i="6" s="1"/>
  <c r="F20" i="6"/>
  <c r="H20" i="6" s="1"/>
  <c r="G19" i="6"/>
  <c r="H19" i="6" s="1"/>
  <c r="F18" i="6"/>
  <c r="H18" i="6" s="1"/>
  <c r="F17" i="6"/>
  <c r="H17" i="6" s="1"/>
  <c r="F16" i="6"/>
  <c r="H16" i="6" s="1"/>
  <c r="F15" i="6"/>
  <c r="H15" i="6" s="1"/>
  <c r="F14" i="6"/>
  <c r="H14" i="6" s="1"/>
  <c r="F13" i="6"/>
  <c r="H13" i="6" s="1"/>
  <c r="F12" i="6"/>
  <c r="H12" i="6" s="1"/>
  <c r="F11" i="6"/>
  <c r="H11" i="6" s="1"/>
  <c r="F10" i="6"/>
  <c r="H10" i="6" s="1"/>
  <c r="F9" i="6"/>
  <c r="H9" i="6" s="1"/>
  <c r="G8" i="6"/>
  <c r="H8" i="6" s="1"/>
  <c r="F7" i="6"/>
  <c r="H7" i="6" s="1"/>
  <c r="G6" i="6"/>
  <c r="H6" i="6" s="1"/>
  <c r="G5" i="6"/>
  <c r="H5" i="6" s="1"/>
  <c r="G4" i="6"/>
  <c r="H4" i="6" s="1"/>
  <c r="G3" i="6"/>
  <c r="K14" i="2" l="1"/>
  <c r="K14" i="4" s="1"/>
  <c r="K14" i="3" s="1"/>
  <c r="K38" i="2"/>
  <c r="K38" i="4" s="1"/>
  <c r="K38" i="3" s="1"/>
  <c r="K46" i="2"/>
  <c r="K46" i="4" s="1"/>
  <c r="K46" i="3" s="1"/>
  <c r="J10" i="2"/>
  <c r="J10" i="4" s="1"/>
  <c r="J10" i="3" s="1"/>
  <c r="J18" i="2"/>
  <c r="J18" i="4" s="1"/>
  <c r="J18" i="3" s="1"/>
  <c r="J42" i="2"/>
  <c r="J42" i="4" s="1"/>
  <c r="J42" i="3" s="1"/>
  <c r="J50" i="2"/>
  <c r="J50" i="4" s="1"/>
  <c r="J50" i="3" s="1"/>
  <c r="I14" i="2"/>
  <c r="I14" i="4" s="1"/>
  <c r="I14" i="3" s="1"/>
  <c r="I22" i="2"/>
  <c r="I22" i="4" s="1"/>
  <c r="I22" i="3" s="1"/>
  <c r="I46" i="2"/>
  <c r="I46" i="4" s="1"/>
  <c r="I46" i="3" s="1"/>
  <c r="H18" i="2"/>
  <c r="H18" i="4" s="1"/>
  <c r="H18" i="3" s="1"/>
  <c r="H26" i="2"/>
  <c r="H26" i="4" s="1"/>
  <c r="H26" i="3" s="1"/>
  <c r="H50" i="2"/>
  <c r="H50" i="4" s="1"/>
  <c r="H50" i="3" s="1"/>
  <c r="G12" i="2"/>
  <c r="G12" i="4" s="1"/>
  <c r="G12" i="3" s="1"/>
  <c r="G16" i="2"/>
  <c r="G16" i="4" s="1"/>
  <c r="G16" i="3" s="1"/>
  <c r="G36" i="2"/>
  <c r="G36" i="4" s="1"/>
  <c r="G36" i="3" s="1"/>
  <c r="G46" i="2"/>
  <c r="G46" i="4" s="1"/>
  <c r="G46" i="3" s="1"/>
  <c r="G49" i="2"/>
  <c r="G49" i="4" s="1"/>
  <c r="G49" i="3" s="1"/>
  <c r="F4" i="2"/>
  <c r="F4" i="4" s="1"/>
  <c r="F4" i="3" s="1"/>
  <c r="F6" i="2"/>
  <c r="F6" i="4" s="1"/>
  <c r="F6" i="3" s="1"/>
  <c r="F14" i="2"/>
  <c r="F14" i="4" s="1"/>
  <c r="F14" i="3" s="1"/>
  <c r="F17" i="2"/>
  <c r="F17" i="4" s="1"/>
  <c r="F17" i="3" s="1"/>
  <c r="F25" i="2"/>
  <c r="F25" i="4" s="1"/>
  <c r="F25" i="3" s="1"/>
  <c r="F28" i="2"/>
  <c r="F28" i="4" s="1"/>
  <c r="F28" i="3" s="1"/>
  <c r="F36" i="2"/>
  <c r="F36" i="4" s="1"/>
  <c r="F36" i="3" s="1"/>
  <c r="F38" i="2"/>
  <c r="F38" i="4" s="1"/>
  <c r="F38" i="3" s="1"/>
  <c r="F46" i="2"/>
  <c r="F46" i="4" s="1"/>
  <c r="F46" i="3" s="1"/>
  <c r="F49" i="2"/>
  <c r="F49" i="4" s="1"/>
  <c r="F49" i="3" s="1"/>
  <c r="F57" i="2"/>
  <c r="F57" i="4" s="1"/>
  <c r="F57" i="3" s="1"/>
  <c r="F60" i="2"/>
  <c r="F60" i="4" s="1"/>
  <c r="F60" i="3" s="1"/>
  <c r="F68" i="2"/>
  <c r="F68" i="4" s="1"/>
  <c r="F68" i="3" s="1"/>
  <c r="F70" i="2"/>
  <c r="F70" i="4" s="1"/>
  <c r="F70" i="3" s="1"/>
  <c r="E5" i="2"/>
  <c r="E5" i="4" s="1"/>
  <c r="E5" i="3" s="1"/>
  <c r="E13" i="2"/>
  <c r="E13" i="4" s="1"/>
  <c r="E13" i="3" s="1"/>
  <c r="E37" i="2"/>
  <c r="E37" i="4" s="1"/>
  <c r="E37" i="3" s="1"/>
  <c r="E45" i="2"/>
  <c r="E45" i="4" s="1"/>
  <c r="E45" i="3" s="1"/>
  <c r="E69" i="2"/>
  <c r="E69" i="4" s="1"/>
  <c r="E69" i="3" s="1"/>
  <c r="E77" i="2"/>
  <c r="E77" i="4" s="1"/>
  <c r="E77" i="3" s="1"/>
  <c r="D7" i="2"/>
  <c r="D7" i="4" s="1"/>
  <c r="D7" i="3" s="1"/>
  <c r="D9" i="2"/>
  <c r="D9" i="4" s="1"/>
  <c r="D9" i="3" s="1"/>
  <c r="D17" i="2"/>
  <c r="D17" i="4" s="1"/>
  <c r="D17" i="3" s="1"/>
  <c r="D25" i="2"/>
  <c r="D25" i="4" s="1"/>
  <c r="D25" i="3" s="1"/>
  <c r="D33" i="2"/>
  <c r="D33" i="4" s="1"/>
  <c r="D33" i="3" s="1"/>
  <c r="D41" i="2"/>
  <c r="D41" i="4" s="1"/>
  <c r="D41" i="3" s="1"/>
  <c r="D49" i="2"/>
  <c r="D49" i="4" s="1"/>
  <c r="D49" i="3" s="1"/>
  <c r="D57" i="2"/>
  <c r="D57" i="4" s="1"/>
  <c r="D57" i="3" s="1"/>
  <c r="D65" i="2"/>
  <c r="D65" i="4" s="1"/>
  <c r="D65" i="3" s="1"/>
  <c r="D73" i="2"/>
  <c r="D73" i="4" s="1"/>
  <c r="D73" i="3" s="1"/>
  <c r="D81" i="2"/>
  <c r="D81" i="4" s="1"/>
  <c r="D81" i="3" s="1"/>
  <c r="C13" i="2"/>
  <c r="C13" i="4" s="1"/>
  <c r="C13" i="3" s="1"/>
  <c r="C21" i="2"/>
  <c r="C21" i="4" s="1"/>
  <c r="C21" i="3" s="1"/>
  <c r="C45" i="2"/>
  <c r="C45" i="4" s="1"/>
  <c r="C45" i="3" s="1"/>
  <c r="C53" i="2"/>
  <c r="C53" i="4" s="1"/>
  <c r="C53" i="3" s="1"/>
  <c r="C77" i="2"/>
  <c r="C77" i="4" s="1"/>
  <c r="C77" i="3" s="1"/>
  <c r="C85" i="2"/>
  <c r="C85" i="4" s="1"/>
  <c r="C85" i="3" s="1"/>
  <c r="B7" i="2"/>
  <c r="B7" i="4" s="1"/>
  <c r="B7" i="3" s="1"/>
  <c r="B9" i="2"/>
  <c r="B9" i="4" s="1"/>
  <c r="B9" i="3" s="1"/>
  <c r="B17" i="2"/>
  <c r="B17" i="4" s="1"/>
  <c r="B17" i="3" s="1"/>
  <c r="B25" i="2"/>
  <c r="B25" i="4" s="1"/>
  <c r="B25" i="3" s="1"/>
  <c r="B33" i="2"/>
  <c r="B33" i="4" s="1"/>
  <c r="B33" i="3" s="1"/>
  <c r="B41" i="2"/>
  <c r="B41" i="4" s="1"/>
  <c r="B41" i="3" s="1"/>
  <c r="B49" i="2"/>
  <c r="B49" i="4" s="1"/>
  <c r="B49" i="3" s="1"/>
  <c r="B57" i="2"/>
  <c r="B57" i="4" s="1"/>
  <c r="B57" i="3" s="1"/>
  <c r="B65" i="2"/>
  <c r="B65" i="4" s="1"/>
  <c r="B65" i="3" s="1"/>
  <c r="B81" i="2"/>
  <c r="B81" i="4" s="1"/>
  <c r="B81" i="3" s="1"/>
  <c r="B89" i="2"/>
  <c r="B89" i="4" s="1"/>
  <c r="B89" i="3" s="1"/>
  <c r="N4" i="1"/>
  <c r="N5" i="1"/>
  <c r="C5" i="2" s="1"/>
  <c r="C5" i="4" s="1"/>
  <c r="C5" i="3" s="1"/>
  <c r="N6" i="1"/>
  <c r="I6" i="2" s="1"/>
  <c r="I6" i="4" s="1"/>
  <c r="I6" i="3" s="1"/>
  <c r="N7" i="1"/>
  <c r="N8" i="1"/>
  <c r="J8" i="2" s="1"/>
  <c r="J8" i="4" s="1"/>
  <c r="J8" i="3" s="1"/>
  <c r="N9" i="1"/>
  <c r="N10" i="1"/>
  <c r="N11" i="1"/>
  <c r="C11" i="2" s="1"/>
  <c r="C11" i="4" s="1"/>
  <c r="C11" i="3" s="1"/>
  <c r="N12" i="1"/>
  <c r="N13" i="1"/>
  <c r="N14" i="1"/>
  <c r="D14" i="2" s="1"/>
  <c r="D14" i="4" s="1"/>
  <c r="D14" i="3" s="1"/>
  <c r="N15" i="1"/>
  <c r="N16" i="1"/>
  <c r="H16" i="2" s="1"/>
  <c r="H16" i="4" s="1"/>
  <c r="H16" i="3" s="1"/>
  <c r="N17" i="1"/>
  <c r="N18" i="1"/>
  <c r="N19" i="1"/>
  <c r="N20" i="1"/>
  <c r="N21" i="1"/>
  <c r="N22" i="1"/>
  <c r="K22" i="2" s="1"/>
  <c r="K22" i="4" s="1"/>
  <c r="K22" i="3" s="1"/>
  <c r="N23" i="1"/>
  <c r="N24" i="1"/>
  <c r="N25" i="1"/>
  <c r="N26" i="1"/>
  <c r="F26" i="2" s="1"/>
  <c r="F26" i="4" s="1"/>
  <c r="F26" i="3" s="1"/>
  <c r="N27" i="1"/>
  <c r="E27" i="2" s="1"/>
  <c r="E27" i="4" s="1"/>
  <c r="E27" i="3" s="1"/>
  <c r="N28" i="1"/>
  <c r="N29" i="1"/>
  <c r="E29" i="2" s="1"/>
  <c r="E29" i="4" s="1"/>
  <c r="E29" i="3" s="1"/>
  <c r="N30" i="1"/>
  <c r="I30" i="2" s="1"/>
  <c r="I30" i="4" s="1"/>
  <c r="I30" i="3" s="1"/>
  <c r="N31" i="1"/>
  <c r="N32" i="1"/>
  <c r="N33" i="1"/>
  <c r="N34" i="1"/>
  <c r="G34" i="2" s="1"/>
  <c r="G34" i="4" s="1"/>
  <c r="G34" i="3" s="1"/>
  <c r="N35" i="1"/>
  <c r="C35" i="2" s="1"/>
  <c r="C35" i="4" s="1"/>
  <c r="C35" i="3" s="1"/>
  <c r="N36" i="1"/>
  <c r="N37" i="1"/>
  <c r="C37" i="2" s="1"/>
  <c r="C37" i="4" s="1"/>
  <c r="C37" i="3" s="1"/>
  <c r="N38" i="1"/>
  <c r="I38" i="2" s="1"/>
  <c r="I38" i="4" s="1"/>
  <c r="I38" i="3" s="1"/>
  <c r="N39" i="1"/>
  <c r="N40" i="1"/>
  <c r="N41" i="1"/>
  <c r="N42" i="1"/>
  <c r="N43" i="1"/>
  <c r="C43" i="2" s="1"/>
  <c r="C43" i="4" s="1"/>
  <c r="C43" i="3" s="1"/>
  <c r="N44" i="1"/>
  <c r="N45" i="1"/>
  <c r="N46" i="1"/>
  <c r="D46" i="2" s="1"/>
  <c r="D46" i="4" s="1"/>
  <c r="D46" i="3" s="1"/>
  <c r="N47" i="1"/>
  <c r="N48" i="1"/>
  <c r="N49" i="1"/>
  <c r="N50" i="1"/>
  <c r="N51" i="1"/>
  <c r="N52" i="1"/>
  <c r="N53" i="1"/>
  <c r="N54" i="1"/>
  <c r="I54" i="2" s="1"/>
  <c r="I54" i="4" s="1"/>
  <c r="I54" i="3" s="1"/>
  <c r="N55" i="1"/>
  <c r="N56" i="1"/>
  <c r="N57" i="1"/>
  <c r="G57" i="2" s="1"/>
  <c r="G57" i="4" s="1"/>
  <c r="G57" i="3" s="1"/>
  <c r="N58" i="1"/>
  <c r="H58" i="2" s="1"/>
  <c r="H58" i="4" s="1"/>
  <c r="H58" i="3" s="1"/>
  <c r="N59" i="1"/>
  <c r="E59" i="2" s="1"/>
  <c r="E59" i="4" s="1"/>
  <c r="E59" i="3" s="1"/>
  <c r="N60" i="1"/>
  <c r="N61" i="1"/>
  <c r="E61" i="2" s="1"/>
  <c r="E61" i="4" s="1"/>
  <c r="E61" i="3" s="1"/>
  <c r="N62" i="1"/>
  <c r="G62" i="2" s="1"/>
  <c r="G62" i="4" s="1"/>
  <c r="G62" i="3" s="1"/>
  <c r="N63" i="1"/>
  <c r="N64" i="1"/>
  <c r="N65" i="1"/>
  <c r="N66" i="1"/>
  <c r="N67" i="1"/>
  <c r="C67" i="2" s="1"/>
  <c r="C67" i="4" s="1"/>
  <c r="C67" i="3" s="1"/>
  <c r="N68" i="1"/>
  <c r="N69" i="1"/>
  <c r="C69" i="2" s="1"/>
  <c r="C69" i="4" s="1"/>
  <c r="C69" i="3" s="1"/>
  <c r="N70" i="1"/>
  <c r="K70" i="2" s="1"/>
  <c r="K70" i="4" s="1"/>
  <c r="K70" i="3" s="1"/>
  <c r="N71" i="1"/>
  <c r="N72" i="1"/>
  <c r="N73" i="1"/>
  <c r="B73" i="2" s="1"/>
  <c r="B73" i="4" s="1"/>
  <c r="B73" i="3" s="1"/>
  <c r="N74" i="1"/>
  <c r="N75" i="1"/>
  <c r="C75" i="2" s="1"/>
  <c r="C75" i="4" s="1"/>
  <c r="C75" i="3" s="1"/>
  <c r="N76" i="1"/>
  <c r="N77" i="1"/>
  <c r="N78" i="1"/>
  <c r="K78" i="2" s="1"/>
  <c r="K78" i="4" s="1"/>
  <c r="K78" i="3" s="1"/>
  <c r="N79" i="1"/>
  <c r="N80" i="1"/>
  <c r="N81" i="1"/>
  <c r="F81" i="2" s="1"/>
  <c r="F81" i="4" s="1"/>
  <c r="F81" i="3" s="1"/>
  <c r="N82" i="1"/>
  <c r="N83" i="1"/>
  <c r="N84" i="1"/>
  <c r="N85" i="1"/>
  <c r="E85" i="2" s="1"/>
  <c r="E85" i="4" s="1"/>
  <c r="E85" i="3" s="1"/>
  <c r="N86" i="1"/>
  <c r="N87" i="1"/>
  <c r="N88" i="1"/>
  <c r="G88" i="2" s="1"/>
  <c r="G88" i="4" s="1"/>
  <c r="G88" i="3" s="1"/>
  <c r="N89" i="1"/>
  <c r="D89" i="2" s="1"/>
  <c r="D89" i="4" s="1"/>
  <c r="D89" i="3" s="1"/>
  <c r="N90" i="1"/>
  <c r="N91" i="1"/>
  <c r="E91" i="2" s="1"/>
  <c r="E91" i="4" s="1"/>
  <c r="E91" i="3" s="1"/>
  <c r="N92" i="1"/>
  <c r="N93" i="1"/>
  <c r="E93" i="2" s="1"/>
  <c r="E93" i="4" s="1"/>
  <c r="E93" i="3" s="1"/>
  <c r="N94" i="1"/>
  <c r="N3" i="1"/>
  <c r="K90" i="2" l="1"/>
  <c r="K90" i="4" s="1"/>
  <c r="K90" i="3" s="1"/>
  <c r="I90" i="2"/>
  <c r="I90" i="4" s="1"/>
  <c r="I90" i="3" s="1"/>
  <c r="H90" i="2"/>
  <c r="H90" i="4" s="1"/>
  <c r="H90" i="3" s="1"/>
  <c r="F90" i="2"/>
  <c r="F90" i="4" s="1"/>
  <c r="F90" i="3" s="1"/>
  <c r="D90" i="2"/>
  <c r="D90" i="4" s="1"/>
  <c r="D90" i="3" s="1"/>
  <c r="B90" i="2"/>
  <c r="B90" i="4" s="1"/>
  <c r="B90" i="3" s="1"/>
  <c r="J90" i="2"/>
  <c r="J90" i="4" s="1"/>
  <c r="J90" i="3" s="1"/>
  <c r="G90" i="2"/>
  <c r="G90" i="4" s="1"/>
  <c r="G90" i="3" s="1"/>
  <c r="E90" i="2"/>
  <c r="E90" i="4" s="1"/>
  <c r="E90" i="3" s="1"/>
  <c r="C90" i="2"/>
  <c r="C90" i="4" s="1"/>
  <c r="C90" i="3" s="1"/>
  <c r="K66" i="2"/>
  <c r="K66" i="4" s="1"/>
  <c r="K66" i="3" s="1"/>
  <c r="I66" i="2"/>
  <c r="I66" i="4" s="1"/>
  <c r="I66" i="3" s="1"/>
  <c r="D66" i="2"/>
  <c r="D66" i="4" s="1"/>
  <c r="D66" i="3" s="1"/>
  <c r="B66" i="2"/>
  <c r="B66" i="4" s="1"/>
  <c r="B66" i="3" s="1"/>
  <c r="H66" i="2"/>
  <c r="H66" i="4" s="1"/>
  <c r="H66" i="3" s="1"/>
  <c r="G66" i="2"/>
  <c r="G66" i="4" s="1"/>
  <c r="G66" i="3" s="1"/>
  <c r="J66" i="2"/>
  <c r="J66" i="4" s="1"/>
  <c r="J66" i="3" s="1"/>
  <c r="F66" i="2"/>
  <c r="F66" i="4" s="1"/>
  <c r="F66" i="3" s="1"/>
  <c r="E66" i="2"/>
  <c r="E66" i="4" s="1"/>
  <c r="E66" i="3" s="1"/>
  <c r="C66" i="2"/>
  <c r="C66" i="4" s="1"/>
  <c r="C66" i="3" s="1"/>
  <c r="K40" i="2"/>
  <c r="K40" i="4" s="1"/>
  <c r="K40" i="3" s="1"/>
  <c r="I40" i="2"/>
  <c r="I40" i="4" s="1"/>
  <c r="I40" i="3" s="1"/>
  <c r="F40" i="2"/>
  <c r="F40" i="4" s="1"/>
  <c r="F40" i="3" s="1"/>
  <c r="G40" i="2"/>
  <c r="G40" i="4" s="1"/>
  <c r="G40" i="3" s="1"/>
  <c r="H40" i="2"/>
  <c r="H40" i="4" s="1"/>
  <c r="H40" i="3" s="1"/>
  <c r="E40" i="2"/>
  <c r="E40" i="4" s="1"/>
  <c r="E40" i="3" s="1"/>
  <c r="C40" i="2"/>
  <c r="C40" i="4" s="1"/>
  <c r="C40" i="3" s="1"/>
  <c r="J40" i="2"/>
  <c r="J40" i="4" s="1"/>
  <c r="J40" i="3" s="1"/>
  <c r="D40" i="2"/>
  <c r="D40" i="4" s="1"/>
  <c r="D40" i="3" s="1"/>
  <c r="B40" i="2"/>
  <c r="B40" i="4" s="1"/>
  <c r="B40" i="3" s="1"/>
  <c r="H88" i="2"/>
  <c r="H88" i="4" s="1"/>
  <c r="H88" i="3" s="1"/>
  <c r="K82" i="2"/>
  <c r="K82" i="4" s="1"/>
  <c r="K82" i="3" s="1"/>
  <c r="I82" i="2"/>
  <c r="I82" i="4" s="1"/>
  <c r="I82" i="3" s="1"/>
  <c r="F82" i="2"/>
  <c r="F82" i="4" s="1"/>
  <c r="F82" i="3" s="1"/>
  <c r="D82" i="2"/>
  <c r="D82" i="4" s="1"/>
  <c r="D82" i="3" s="1"/>
  <c r="B82" i="2"/>
  <c r="B82" i="4" s="1"/>
  <c r="B82" i="3" s="1"/>
  <c r="G82" i="2"/>
  <c r="G82" i="4" s="1"/>
  <c r="G82" i="3" s="1"/>
  <c r="E82" i="2"/>
  <c r="E82" i="4" s="1"/>
  <c r="E82" i="3" s="1"/>
  <c r="C82" i="2"/>
  <c r="C82" i="4" s="1"/>
  <c r="C82" i="3" s="1"/>
  <c r="K56" i="2"/>
  <c r="K56" i="4" s="1"/>
  <c r="K56" i="3" s="1"/>
  <c r="I56" i="2"/>
  <c r="I56" i="4" s="1"/>
  <c r="I56" i="3" s="1"/>
  <c r="J56" i="2"/>
  <c r="J56" i="4" s="1"/>
  <c r="J56" i="3" s="1"/>
  <c r="E56" i="2"/>
  <c r="E56" i="4" s="1"/>
  <c r="E56" i="3" s="1"/>
  <c r="C56" i="2"/>
  <c r="C56" i="4" s="1"/>
  <c r="C56" i="3" s="1"/>
  <c r="G56" i="2"/>
  <c r="G56" i="4" s="1"/>
  <c r="G56" i="3" s="1"/>
  <c r="F56" i="2"/>
  <c r="F56" i="4" s="1"/>
  <c r="F56" i="3" s="1"/>
  <c r="H56" i="2"/>
  <c r="H56" i="4" s="1"/>
  <c r="H56" i="3" s="1"/>
  <c r="D56" i="2"/>
  <c r="D56" i="4" s="1"/>
  <c r="D56" i="3" s="1"/>
  <c r="B56" i="2"/>
  <c r="B56" i="4" s="1"/>
  <c r="B56" i="3" s="1"/>
  <c r="K32" i="2"/>
  <c r="K32" i="4" s="1"/>
  <c r="K32" i="3" s="1"/>
  <c r="I32" i="2"/>
  <c r="I32" i="4" s="1"/>
  <c r="I32" i="3" s="1"/>
  <c r="H32" i="2"/>
  <c r="H32" i="4" s="1"/>
  <c r="H32" i="3" s="1"/>
  <c r="J32" i="2"/>
  <c r="J32" i="4" s="1"/>
  <c r="J32" i="3" s="1"/>
  <c r="F32" i="2"/>
  <c r="F32" i="4" s="1"/>
  <c r="F32" i="3" s="1"/>
  <c r="E32" i="2"/>
  <c r="E32" i="4" s="1"/>
  <c r="E32" i="3" s="1"/>
  <c r="C32" i="2"/>
  <c r="C32" i="4" s="1"/>
  <c r="C32" i="3" s="1"/>
  <c r="D32" i="2"/>
  <c r="D32" i="4" s="1"/>
  <c r="D32" i="3" s="1"/>
  <c r="B32" i="2"/>
  <c r="B32" i="4" s="1"/>
  <c r="B32" i="3" s="1"/>
  <c r="K3" i="2"/>
  <c r="K3" i="4" s="1"/>
  <c r="K3" i="3" s="1"/>
  <c r="I3" i="2"/>
  <c r="I3" i="4" s="1"/>
  <c r="I3" i="3" s="1"/>
  <c r="G3" i="2"/>
  <c r="G3" i="4" s="1"/>
  <c r="G3" i="3" s="1"/>
  <c r="J3" i="2"/>
  <c r="J3" i="4" s="1"/>
  <c r="J3" i="3" s="1"/>
  <c r="H3" i="2"/>
  <c r="H3" i="4" s="1"/>
  <c r="H3" i="3" s="1"/>
  <c r="E3" i="2"/>
  <c r="E3" i="4" s="1"/>
  <c r="E3" i="3" s="1"/>
  <c r="C3" i="2"/>
  <c r="C3" i="4" s="1"/>
  <c r="C3" i="3" s="1"/>
  <c r="K87" i="2"/>
  <c r="K87" i="4" s="1"/>
  <c r="K87" i="3" s="1"/>
  <c r="I87" i="2"/>
  <c r="I87" i="4" s="1"/>
  <c r="I87" i="3" s="1"/>
  <c r="G87" i="2"/>
  <c r="G87" i="4" s="1"/>
  <c r="G87" i="3" s="1"/>
  <c r="J87" i="2"/>
  <c r="J87" i="4" s="1"/>
  <c r="J87" i="3" s="1"/>
  <c r="H87" i="2"/>
  <c r="H87" i="4" s="1"/>
  <c r="H87" i="3" s="1"/>
  <c r="E87" i="2"/>
  <c r="E87" i="4" s="1"/>
  <c r="E87" i="3" s="1"/>
  <c r="C87" i="2"/>
  <c r="C87" i="4" s="1"/>
  <c r="C87" i="3" s="1"/>
  <c r="K79" i="2"/>
  <c r="K79" i="4" s="1"/>
  <c r="K79" i="3" s="1"/>
  <c r="I79" i="2"/>
  <c r="I79" i="4" s="1"/>
  <c r="I79" i="3" s="1"/>
  <c r="G79" i="2"/>
  <c r="G79" i="4" s="1"/>
  <c r="G79" i="3" s="1"/>
  <c r="J79" i="2"/>
  <c r="J79" i="4" s="1"/>
  <c r="J79" i="3" s="1"/>
  <c r="H79" i="2"/>
  <c r="H79" i="4" s="1"/>
  <c r="H79" i="3" s="1"/>
  <c r="F79" i="2"/>
  <c r="F79" i="4" s="1"/>
  <c r="F79" i="3" s="1"/>
  <c r="E79" i="2"/>
  <c r="E79" i="4" s="1"/>
  <c r="E79" i="3" s="1"/>
  <c r="C79" i="2"/>
  <c r="C79" i="4" s="1"/>
  <c r="C79" i="3" s="1"/>
  <c r="K71" i="2"/>
  <c r="K71" i="4" s="1"/>
  <c r="K71" i="3" s="1"/>
  <c r="I71" i="2"/>
  <c r="I71" i="4" s="1"/>
  <c r="I71" i="3" s="1"/>
  <c r="G71" i="2"/>
  <c r="G71" i="4" s="1"/>
  <c r="G71" i="3" s="1"/>
  <c r="J71" i="2"/>
  <c r="J71" i="4" s="1"/>
  <c r="J71" i="3" s="1"/>
  <c r="H71" i="2"/>
  <c r="H71" i="4" s="1"/>
  <c r="H71" i="3" s="1"/>
  <c r="F71" i="2"/>
  <c r="F71" i="4" s="1"/>
  <c r="F71" i="3" s="1"/>
  <c r="E71" i="2"/>
  <c r="E71" i="4" s="1"/>
  <c r="E71" i="3" s="1"/>
  <c r="C71" i="2"/>
  <c r="C71" i="4" s="1"/>
  <c r="C71" i="3" s="1"/>
  <c r="K63" i="2"/>
  <c r="K63" i="4" s="1"/>
  <c r="K63" i="3" s="1"/>
  <c r="I63" i="2"/>
  <c r="I63" i="4" s="1"/>
  <c r="I63" i="3" s="1"/>
  <c r="G63" i="2"/>
  <c r="G63" i="4" s="1"/>
  <c r="G63" i="3" s="1"/>
  <c r="J63" i="2"/>
  <c r="J63" i="4" s="1"/>
  <c r="J63" i="3" s="1"/>
  <c r="H63" i="2"/>
  <c r="H63" i="4" s="1"/>
  <c r="H63" i="3" s="1"/>
  <c r="F63" i="2"/>
  <c r="F63" i="4" s="1"/>
  <c r="F63" i="3" s="1"/>
  <c r="E63" i="2"/>
  <c r="E63" i="4" s="1"/>
  <c r="E63" i="3" s="1"/>
  <c r="C63" i="2"/>
  <c r="C63" i="4" s="1"/>
  <c r="C63" i="3" s="1"/>
  <c r="K55" i="2"/>
  <c r="K55" i="4" s="1"/>
  <c r="K55" i="3" s="1"/>
  <c r="I55" i="2"/>
  <c r="I55" i="4" s="1"/>
  <c r="I55" i="3" s="1"/>
  <c r="G55" i="2"/>
  <c r="G55" i="4" s="1"/>
  <c r="G55" i="3" s="1"/>
  <c r="J55" i="2"/>
  <c r="J55" i="4" s="1"/>
  <c r="J55" i="3" s="1"/>
  <c r="H55" i="2"/>
  <c r="H55" i="4" s="1"/>
  <c r="H55" i="3" s="1"/>
  <c r="F55" i="2"/>
  <c r="F55" i="4" s="1"/>
  <c r="F55" i="3" s="1"/>
  <c r="E55" i="2"/>
  <c r="E55" i="4" s="1"/>
  <c r="E55" i="3" s="1"/>
  <c r="C55" i="2"/>
  <c r="C55" i="4" s="1"/>
  <c r="C55" i="3" s="1"/>
  <c r="K47" i="2"/>
  <c r="K47" i="4" s="1"/>
  <c r="K47" i="3" s="1"/>
  <c r="I47" i="2"/>
  <c r="I47" i="4" s="1"/>
  <c r="I47" i="3" s="1"/>
  <c r="G47" i="2"/>
  <c r="G47" i="4" s="1"/>
  <c r="G47" i="3" s="1"/>
  <c r="J47" i="2"/>
  <c r="J47" i="4" s="1"/>
  <c r="J47" i="3" s="1"/>
  <c r="H47" i="2"/>
  <c r="H47" i="4" s="1"/>
  <c r="H47" i="3" s="1"/>
  <c r="F47" i="2"/>
  <c r="F47" i="4" s="1"/>
  <c r="F47" i="3" s="1"/>
  <c r="E47" i="2"/>
  <c r="E47" i="4" s="1"/>
  <c r="E47" i="3" s="1"/>
  <c r="C47" i="2"/>
  <c r="C47" i="4" s="1"/>
  <c r="C47" i="3" s="1"/>
  <c r="K39" i="2"/>
  <c r="K39" i="4" s="1"/>
  <c r="K39" i="3" s="1"/>
  <c r="I39" i="2"/>
  <c r="I39" i="4" s="1"/>
  <c r="I39" i="3" s="1"/>
  <c r="G39" i="2"/>
  <c r="G39" i="4" s="1"/>
  <c r="G39" i="3" s="1"/>
  <c r="J39" i="2"/>
  <c r="J39" i="4" s="1"/>
  <c r="J39" i="3" s="1"/>
  <c r="H39" i="2"/>
  <c r="H39" i="4" s="1"/>
  <c r="H39" i="3" s="1"/>
  <c r="F39" i="2"/>
  <c r="F39" i="4" s="1"/>
  <c r="F39" i="3" s="1"/>
  <c r="E39" i="2"/>
  <c r="E39" i="4" s="1"/>
  <c r="E39" i="3" s="1"/>
  <c r="C39" i="2"/>
  <c r="C39" i="4" s="1"/>
  <c r="C39" i="3" s="1"/>
  <c r="K31" i="2"/>
  <c r="K31" i="4" s="1"/>
  <c r="K31" i="3" s="1"/>
  <c r="I31" i="2"/>
  <c r="I31" i="4" s="1"/>
  <c r="I31" i="3" s="1"/>
  <c r="G31" i="2"/>
  <c r="G31" i="4" s="1"/>
  <c r="G31" i="3" s="1"/>
  <c r="J31" i="2"/>
  <c r="J31" i="4" s="1"/>
  <c r="J31" i="3" s="1"/>
  <c r="H31" i="2"/>
  <c r="H31" i="4" s="1"/>
  <c r="H31" i="3" s="1"/>
  <c r="F31" i="2"/>
  <c r="F31" i="4" s="1"/>
  <c r="F31" i="3" s="1"/>
  <c r="E31" i="2"/>
  <c r="E31" i="4" s="1"/>
  <c r="E31" i="3" s="1"/>
  <c r="C31" i="2"/>
  <c r="C31" i="4" s="1"/>
  <c r="C31" i="3" s="1"/>
  <c r="K23" i="2"/>
  <c r="K23" i="4" s="1"/>
  <c r="K23" i="3" s="1"/>
  <c r="I23" i="2"/>
  <c r="I23" i="4" s="1"/>
  <c r="I23" i="3" s="1"/>
  <c r="G23" i="2"/>
  <c r="G23" i="4" s="1"/>
  <c r="G23" i="3" s="1"/>
  <c r="J23" i="2"/>
  <c r="J23" i="4" s="1"/>
  <c r="J23" i="3" s="1"/>
  <c r="H23" i="2"/>
  <c r="H23" i="4" s="1"/>
  <c r="H23" i="3" s="1"/>
  <c r="F23" i="2"/>
  <c r="F23" i="4" s="1"/>
  <c r="F23" i="3" s="1"/>
  <c r="E23" i="2"/>
  <c r="E23" i="4" s="1"/>
  <c r="E23" i="3" s="1"/>
  <c r="C23" i="2"/>
  <c r="C23" i="4" s="1"/>
  <c r="C23" i="3" s="1"/>
  <c r="K15" i="2"/>
  <c r="K15" i="4" s="1"/>
  <c r="K15" i="3" s="1"/>
  <c r="I15" i="2"/>
  <c r="I15" i="4" s="1"/>
  <c r="I15" i="3" s="1"/>
  <c r="G15" i="2"/>
  <c r="G15" i="4" s="1"/>
  <c r="G15" i="3" s="1"/>
  <c r="J15" i="2"/>
  <c r="J15" i="4" s="1"/>
  <c r="J15" i="3" s="1"/>
  <c r="H15" i="2"/>
  <c r="H15" i="4" s="1"/>
  <c r="H15" i="3" s="1"/>
  <c r="F15" i="2"/>
  <c r="F15" i="4" s="1"/>
  <c r="F15" i="3" s="1"/>
  <c r="E15" i="2"/>
  <c r="E15" i="4" s="1"/>
  <c r="E15" i="3" s="1"/>
  <c r="C15" i="2"/>
  <c r="C15" i="4" s="1"/>
  <c r="C15" i="3" s="1"/>
  <c r="B79" i="2"/>
  <c r="B79" i="4" s="1"/>
  <c r="B79" i="3" s="1"/>
  <c r="B47" i="2"/>
  <c r="B47" i="4" s="1"/>
  <c r="B47" i="3" s="1"/>
  <c r="B15" i="2"/>
  <c r="B15" i="4" s="1"/>
  <c r="B15" i="3" s="1"/>
  <c r="D71" i="2"/>
  <c r="D71" i="4" s="1"/>
  <c r="D71" i="3" s="1"/>
  <c r="D39" i="2"/>
  <c r="D39" i="4" s="1"/>
  <c r="D39" i="3" s="1"/>
  <c r="E67" i="2"/>
  <c r="E67" i="4" s="1"/>
  <c r="E67" i="3" s="1"/>
  <c r="E35" i="2"/>
  <c r="E35" i="4" s="1"/>
  <c r="E35" i="3" s="1"/>
  <c r="F3" i="2"/>
  <c r="F3" i="4" s="1"/>
  <c r="F3" i="3" s="1"/>
  <c r="G58" i="2"/>
  <c r="G58" i="4" s="1"/>
  <c r="G58" i="3" s="1"/>
  <c r="H82" i="2"/>
  <c r="H82" i="4" s="1"/>
  <c r="H82" i="3" s="1"/>
  <c r="K64" i="2"/>
  <c r="K64" i="4" s="1"/>
  <c r="K64" i="3" s="1"/>
  <c r="I64" i="2"/>
  <c r="I64" i="4" s="1"/>
  <c r="I64" i="3" s="1"/>
  <c r="H64" i="2"/>
  <c r="H64" i="4" s="1"/>
  <c r="H64" i="3" s="1"/>
  <c r="G64" i="2"/>
  <c r="G64" i="4" s="1"/>
  <c r="G64" i="3" s="1"/>
  <c r="J64" i="2"/>
  <c r="J64" i="4" s="1"/>
  <c r="J64" i="3" s="1"/>
  <c r="F64" i="2"/>
  <c r="F64" i="4" s="1"/>
  <c r="F64" i="3" s="1"/>
  <c r="E64" i="2"/>
  <c r="E64" i="4" s="1"/>
  <c r="E64" i="3" s="1"/>
  <c r="C64" i="2"/>
  <c r="C64" i="4" s="1"/>
  <c r="C64" i="3" s="1"/>
  <c r="D64" i="2"/>
  <c r="D64" i="4" s="1"/>
  <c r="D64" i="3" s="1"/>
  <c r="B64" i="2"/>
  <c r="B64" i="4" s="1"/>
  <c r="B64" i="3" s="1"/>
  <c r="K48" i="2"/>
  <c r="K48" i="4" s="1"/>
  <c r="K48" i="3" s="1"/>
  <c r="I48" i="2"/>
  <c r="I48" i="4" s="1"/>
  <c r="I48" i="3" s="1"/>
  <c r="E48" i="2"/>
  <c r="E48" i="4" s="1"/>
  <c r="E48" i="3" s="1"/>
  <c r="C48" i="2"/>
  <c r="C48" i="4" s="1"/>
  <c r="C48" i="3" s="1"/>
  <c r="H48" i="2"/>
  <c r="H48" i="4" s="1"/>
  <c r="H48" i="3" s="1"/>
  <c r="J48" i="2"/>
  <c r="J48" i="4" s="1"/>
  <c r="J48" i="3" s="1"/>
  <c r="G48" i="2"/>
  <c r="G48" i="4" s="1"/>
  <c r="G48" i="3" s="1"/>
  <c r="F48" i="2"/>
  <c r="F48" i="4" s="1"/>
  <c r="F48" i="3" s="1"/>
  <c r="D48" i="2"/>
  <c r="D48" i="4" s="1"/>
  <c r="D48" i="3" s="1"/>
  <c r="B48" i="2"/>
  <c r="B48" i="4" s="1"/>
  <c r="B48" i="3" s="1"/>
  <c r="K24" i="2"/>
  <c r="K24" i="4" s="1"/>
  <c r="K24" i="3" s="1"/>
  <c r="I24" i="2"/>
  <c r="I24" i="4" s="1"/>
  <c r="I24" i="3" s="1"/>
  <c r="J24" i="2"/>
  <c r="J24" i="4" s="1"/>
  <c r="J24" i="3" s="1"/>
  <c r="G24" i="2"/>
  <c r="G24" i="4" s="1"/>
  <c r="G24" i="3" s="1"/>
  <c r="E24" i="2"/>
  <c r="E24" i="4" s="1"/>
  <c r="E24" i="3" s="1"/>
  <c r="C24" i="2"/>
  <c r="C24" i="4" s="1"/>
  <c r="C24" i="3" s="1"/>
  <c r="F24" i="2"/>
  <c r="F24" i="4" s="1"/>
  <c r="F24" i="3" s="1"/>
  <c r="H24" i="2"/>
  <c r="H24" i="4" s="1"/>
  <c r="H24" i="3" s="1"/>
  <c r="D24" i="2"/>
  <c r="D24" i="4" s="1"/>
  <c r="D24" i="3" s="1"/>
  <c r="B24" i="2"/>
  <c r="B24" i="4" s="1"/>
  <c r="B24" i="3" s="1"/>
  <c r="J86" i="2"/>
  <c r="J86" i="4" s="1"/>
  <c r="J86" i="3" s="1"/>
  <c r="H86" i="2"/>
  <c r="H86" i="4" s="1"/>
  <c r="H86" i="3" s="1"/>
  <c r="E86" i="2"/>
  <c r="E86" i="4" s="1"/>
  <c r="E86" i="3" s="1"/>
  <c r="C86" i="2"/>
  <c r="C86" i="4" s="1"/>
  <c r="C86" i="3" s="1"/>
  <c r="K86" i="2"/>
  <c r="K86" i="4" s="1"/>
  <c r="K86" i="3" s="1"/>
  <c r="F86" i="2"/>
  <c r="F86" i="4" s="1"/>
  <c r="F86" i="3" s="1"/>
  <c r="D86" i="2"/>
  <c r="D86" i="4" s="1"/>
  <c r="D86" i="3" s="1"/>
  <c r="B86" i="2"/>
  <c r="B86" i="4" s="1"/>
  <c r="B86" i="3" s="1"/>
  <c r="G86" i="2"/>
  <c r="G86" i="4" s="1"/>
  <c r="G86" i="3" s="1"/>
  <c r="J54" i="2"/>
  <c r="J54" i="4" s="1"/>
  <c r="J54" i="3" s="1"/>
  <c r="H54" i="2"/>
  <c r="H54" i="4" s="1"/>
  <c r="H54" i="3" s="1"/>
  <c r="E54" i="2"/>
  <c r="E54" i="4" s="1"/>
  <c r="E54" i="3" s="1"/>
  <c r="C54" i="2"/>
  <c r="C54" i="4" s="1"/>
  <c r="C54" i="3" s="1"/>
  <c r="K54" i="2"/>
  <c r="K54" i="4" s="1"/>
  <c r="K54" i="3" s="1"/>
  <c r="G54" i="2"/>
  <c r="G54" i="4" s="1"/>
  <c r="G54" i="3" s="1"/>
  <c r="F54" i="2"/>
  <c r="F54" i="4" s="1"/>
  <c r="F54" i="3" s="1"/>
  <c r="D54" i="2"/>
  <c r="D54" i="4" s="1"/>
  <c r="D54" i="3" s="1"/>
  <c r="B54" i="2"/>
  <c r="B54" i="4" s="1"/>
  <c r="B54" i="3" s="1"/>
  <c r="F89" i="2"/>
  <c r="F89" i="4" s="1"/>
  <c r="F89" i="3" s="1"/>
  <c r="K74" i="2"/>
  <c r="K74" i="4" s="1"/>
  <c r="K74" i="3" s="1"/>
  <c r="I74" i="2"/>
  <c r="I74" i="4" s="1"/>
  <c r="I74" i="3" s="1"/>
  <c r="D74" i="2"/>
  <c r="D74" i="4" s="1"/>
  <c r="D74" i="3" s="1"/>
  <c r="B74" i="2"/>
  <c r="B74" i="4" s="1"/>
  <c r="B74" i="3" s="1"/>
  <c r="F74" i="2"/>
  <c r="F74" i="4" s="1"/>
  <c r="F74" i="3" s="1"/>
  <c r="H74" i="2"/>
  <c r="H74" i="4" s="1"/>
  <c r="H74" i="3" s="1"/>
  <c r="E74" i="2"/>
  <c r="E74" i="4" s="1"/>
  <c r="E74" i="3" s="1"/>
  <c r="C74" i="2"/>
  <c r="C74" i="4" s="1"/>
  <c r="C74" i="3" s="1"/>
  <c r="K58" i="2"/>
  <c r="K58" i="4" s="1"/>
  <c r="K58" i="3" s="1"/>
  <c r="I58" i="2"/>
  <c r="I58" i="4" s="1"/>
  <c r="I58" i="3" s="1"/>
  <c r="D58" i="2"/>
  <c r="D58" i="4" s="1"/>
  <c r="D58" i="3" s="1"/>
  <c r="B58" i="2"/>
  <c r="B58" i="4" s="1"/>
  <c r="B58" i="3" s="1"/>
  <c r="J58" i="2"/>
  <c r="J58" i="4" s="1"/>
  <c r="J58" i="3" s="1"/>
  <c r="E58" i="2"/>
  <c r="E58" i="4" s="1"/>
  <c r="E58" i="3" s="1"/>
  <c r="C58" i="2"/>
  <c r="C58" i="4" s="1"/>
  <c r="C58" i="3" s="1"/>
  <c r="F58" i="2"/>
  <c r="F58" i="4" s="1"/>
  <c r="F58" i="3" s="1"/>
  <c r="K72" i="2"/>
  <c r="K72" i="4" s="1"/>
  <c r="K72" i="3" s="1"/>
  <c r="I72" i="2"/>
  <c r="I72" i="4" s="1"/>
  <c r="I72" i="3" s="1"/>
  <c r="F72" i="2"/>
  <c r="F72" i="4" s="1"/>
  <c r="F72" i="3" s="1"/>
  <c r="H72" i="2"/>
  <c r="H72" i="4" s="1"/>
  <c r="H72" i="3" s="1"/>
  <c r="E72" i="2"/>
  <c r="E72" i="4" s="1"/>
  <c r="E72" i="3" s="1"/>
  <c r="C72" i="2"/>
  <c r="C72" i="4" s="1"/>
  <c r="C72" i="3" s="1"/>
  <c r="J72" i="2"/>
  <c r="J72" i="4" s="1"/>
  <c r="J72" i="3" s="1"/>
  <c r="D72" i="2"/>
  <c r="D72" i="4" s="1"/>
  <c r="D72" i="3" s="1"/>
  <c r="B72" i="2"/>
  <c r="B72" i="4" s="1"/>
  <c r="B72" i="3" s="1"/>
  <c r="J94" i="2"/>
  <c r="J94" i="4" s="1"/>
  <c r="J94" i="3" s="1"/>
  <c r="H94" i="2"/>
  <c r="H94" i="4" s="1"/>
  <c r="H94" i="3" s="1"/>
  <c r="E94" i="2"/>
  <c r="E94" i="4" s="1"/>
  <c r="E94" i="3" s="1"/>
  <c r="C94" i="2"/>
  <c r="C94" i="4" s="1"/>
  <c r="C94" i="3" s="1"/>
  <c r="I94" i="2"/>
  <c r="I94" i="4" s="1"/>
  <c r="I94" i="3" s="1"/>
  <c r="K94" i="2"/>
  <c r="K94" i="4" s="1"/>
  <c r="K94" i="3" s="1"/>
  <c r="G94" i="2"/>
  <c r="G94" i="4" s="1"/>
  <c r="G94" i="3" s="1"/>
  <c r="F94" i="2"/>
  <c r="F94" i="4" s="1"/>
  <c r="F94" i="3" s="1"/>
  <c r="D94" i="2"/>
  <c r="D94" i="4" s="1"/>
  <c r="D94" i="3" s="1"/>
  <c r="B94" i="2"/>
  <c r="B94" i="4" s="1"/>
  <c r="B94" i="3" s="1"/>
  <c r="J78" i="2"/>
  <c r="J78" i="4" s="1"/>
  <c r="J78" i="3" s="1"/>
  <c r="H78" i="2"/>
  <c r="H78" i="4" s="1"/>
  <c r="H78" i="3" s="1"/>
  <c r="E78" i="2"/>
  <c r="E78" i="4" s="1"/>
  <c r="E78" i="3" s="1"/>
  <c r="C78" i="2"/>
  <c r="C78" i="4" s="1"/>
  <c r="C78" i="3" s="1"/>
  <c r="G78" i="2"/>
  <c r="G78" i="4" s="1"/>
  <c r="G78" i="3" s="1"/>
  <c r="D78" i="2"/>
  <c r="D78" i="4" s="1"/>
  <c r="D78" i="3" s="1"/>
  <c r="B78" i="2"/>
  <c r="B78" i="4" s="1"/>
  <c r="B78" i="3" s="1"/>
  <c r="J61" i="2"/>
  <c r="J61" i="4" s="1"/>
  <c r="J61" i="3" s="1"/>
  <c r="H61" i="2"/>
  <c r="H61" i="4" s="1"/>
  <c r="H61" i="3" s="1"/>
  <c r="K61" i="2"/>
  <c r="K61" i="4" s="1"/>
  <c r="K61" i="3" s="1"/>
  <c r="I61" i="2"/>
  <c r="I61" i="4" s="1"/>
  <c r="I61" i="3" s="1"/>
  <c r="G61" i="2"/>
  <c r="G61" i="4" s="1"/>
  <c r="G61" i="3" s="1"/>
  <c r="F61" i="2"/>
  <c r="F61" i="4" s="1"/>
  <c r="F61" i="3" s="1"/>
  <c r="D61" i="2"/>
  <c r="D61" i="4" s="1"/>
  <c r="D61" i="3" s="1"/>
  <c r="B61" i="2"/>
  <c r="B61" i="4" s="1"/>
  <c r="B61" i="3" s="1"/>
  <c r="J53" i="2"/>
  <c r="J53" i="4" s="1"/>
  <c r="J53" i="3" s="1"/>
  <c r="H53" i="2"/>
  <c r="H53" i="4" s="1"/>
  <c r="H53" i="3" s="1"/>
  <c r="K53" i="2"/>
  <c r="K53" i="4" s="1"/>
  <c r="K53" i="3" s="1"/>
  <c r="I53" i="2"/>
  <c r="I53" i="4" s="1"/>
  <c r="I53" i="3" s="1"/>
  <c r="G53" i="2"/>
  <c r="G53" i="4" s="1"/>
  <c r="G53" i="3" s="1"/>
  <c r="F53" i="2"/>
  <c r="F53" i="4" s="1"/>
  <c r="F53" i="3" s="1"/>
  <c r="D53" i="2"/>
  <c r="D53" i="4" s="1"/>
  <c r="D53" i="3" s="1"/>
  <c r="B53" i="2"/>
  <c r="B53" i="4" s="1"/>
  <c r="B53" i="3" s="1"/>
  <c r="J45" i="2"/>
  <c r="J45" i="4" s="1"/>
  <c r="J45" i="3" s="1"/>
  <c r="H45" i="2"/>
  <c r="H45" i="4" s="1"/>
  <c r="H45" i="3" s="1"/>
  <c r="K45" i="2"/>
  <c r="K45" i="4" s="1"/>
  <c r="K45" i="3" s="1"/>
  <c r="I45" i="2"/>
  <c r="I45" i="4" s="1"/>
  <c r="I45" i="3" s="1"/>
  <c r="G45" i="2"/>
  <c r="G45" i="4" s="1"/>
  <c r="G45" i="3" s="1"/>
  <c r="D45" i="2"/>
  <c r="D45" i="4" s="1"/>
  <c r="D45" i="3" s="1"/>
  <c r="B45" i="2"/>
  <c r="B45" i="4" s="1"/>
  <c r="B45" i="3" s="1"/>
  <c r="F45" i="2"/>
  <c r="F45" i="4" s="1"/>
  <c r="F45" i="3" s="1"/>
  <c r="J37" i="2"/>
  <c r="J37" i="4" s="1"/>
  <c r="J37" i="3" s="1"/>
  <c r="H37" i="2"/>
  <c r="H37" i="4" s="1"/>
  <c r="H37" i="3" s="1"/>
  <c r="K37" i="2"/>
  <c r="K37" i="4" s="1"/>
  <c r="K37" i="3" s="1"/>
  <c r="I37" i="2"/>
  <c r="I37" i="4" s="1"/>
  <c r="I37" i="3" s="1"/>
  <c r="G37" i="2"/>
  <c r="G37" i="4" s="1"/>
  <c r="G37" i="3" s="1"/>
  <c r="D37" i="2"/>
  <c r="D37" i="4" s="1"/>
  <c r="D37" i="3" s="1"/>
  <c r="B37" i="2"/>
  <c r="B37" i="4" s="1"/>
  <c r="B37" i="3" s="1"/>
  <c r="F37" i="2"/>
  <c r="F37" i="4" s="1"/>
  <c r="F37" i="3" s="1"/>
  <c r="J29" i="2"/>
  <c r="J29" i="4" s="1"/>
  <c r="J29" i="3" s="1"/>
  <c r="H29" i="2"/>
  <c r="H29" i="4" s="1"/>
  <c r="H29" i="3" s="1"/>
  <c r="K29" i="2"/>
  <c r="K29" i="4" s="1"/>
  <c r="K29" i="3" s="1"/>
  <c r="I29" i="2"/>
  <c r="I29" i="4" s="1"/>
  <c r="I29" i="3" s="1"/>
  <c r="G29" i="2"/>
  <c r="G29" i="4" s="1"/>
  <c r="G29" i="3" s="1"/>
  <c r="F29" i="2"/>
  <c r="F29" i="4" s="1"/>
  <c r="F29" i="3" s="1"/>
  <c r="D29" i="2"/>
  <c r="D29" i="4" s="1"/>
  <c r="D29" i="3" s="1"/>
  <c r="B29" i="2"/>
  <c r="B29" i="4" s="1"/>
  <c r="B29" i="3" s="1"/>
  <c r="J21" i="2"/>
  <c r="J21" i="4" s="1"/>
  <c r="J21" i="3" s="1"/>
  <c r="H21" i="2"/>
  <c r="H21" i="4" s="1"/>
  <c r="H21" i="3" s="1"/>
  <c r="K21" i="2"/>
  <c r="K21" i="4" s="1"/>
  <c r="K21" i="3" s="1"/>
  <c r="I21" i="2"/>
  <c r="I21" i="4" s="1"/>
  <c r="I21" i="3" s="1"/>
  <c r="G21" i="2"/>
  <c r="G21" i="4" s="1"/>
  <c r="G21" i="3" s="1"/>
  <c r="F21" i="2"/>
  <c r="F21" i="4" s="1"/>
  <c r="F21" i="3" s="1"/>
  <c r="D21" i="2"/>
  <c r="D21" i="4" s="1"/>
  <c r="D21" i="3" s="1"/>
  <c r="B21" i="2"/>
  <c r="B21" i="4" s="1"/>
  <c r="B21" i="3" s="1"/>
  <c r="J13" i="2"/>
  <c r="J13" i="4" s="1"/>
  <c r="J13" i="3" s="1"/>
  <c r="H13" i="2"/>
  <c r="H13" i="4" s="1"/>
  <c r="H13" i="3" s="1"/>
  <c r="K13" i="2"/>
  <c r="K13" i="4" s="1"/>
  <c r="K13" i="3" s="1"/>
  <c r="I13" i="2"/>
  <c r="I13" i="4" s="1"/>
  <c r="I13" i="3" s="1"/>
  <c r="G13" i="2"/>
  <c r="G13" i="4" s="1"/>
  <c r="G13" i="3" s="1"/>
  <c r="D13" i="2"/>
  <c r="D13" i="4" s="1"/>
  <c r="D13" i="3" s="1"/>
  <c r="B13" i="2"/>
  <c r="B13" i="4" s="1"/>
  <c r="B13" i="3" s="1"/>
  <c r="F13" i="2"/>
  <c r="F13" i="4" s="1"/>
  <c r="F13" i="3" s="1"/>
  <c r="J5" i="2"/>
  <c r="J5" i="4" s="1"/>
  <c r="J5" i="3" s="1"/>
  <c r="H5" i="2"/>
  <c r="H5" i="4" s="1"/>
  <c r="H5" i="3" s="1"/>
  <c r="I5" i="2"/>
  <c r="I5" i="4" s="1"/>
  <c r="I5" i="3" s="1"/>
  <c r="G5" i="2"/>
  <c r="G5" i="4" s="1"/>
  <c r="G5" i="3" s="1"/>
  <c r="D5" i="2"/>
  <c r="D5" i="4" s="1"/>
  <c r="D5" i="3" s="1"/>
  <c r="B5" i="2"/>
  <c r="B5" i="4" s="1"/>
  <c r="B5" i="3" s="1"/>
  <c r="F5" i="2"/>
  <c r="F5" i="4" s="1"/>
  <c r="F5" i="3" s="1"/>
  <c r="B71" i="2"/>
  <c r="B71" i="4" s="1"/>
  <c r="B71" i="3" s="1"/>
  <c r="B39" i="2"/>
  <c r="B39" i="4" s="1"/>
  <c r="B39" i="3" s="1"/>
  <c r="D3" i="2"/>
  <c r="D3" i="4" s="1"/>
  <c r="D3" i="3" s="1"/>
  <c r="D63" i="2"/>
  <c r="D63" i="4" s="1"/>
  <c r="D63" i="3" s="1"/>
  <c r="D31" i="2"/>
  <c r="D31" i="4" s="1"/>
  <c r="D31" i="3" s="1"/>
  <c r="F87" i="2"/>
  <c r="F87" i="4" s="1"/>
  <c r="F87" i="3" s="1"/>
  <c r="K80" i="2"/>
  <c r="K80" i="4" s="1"/>
  <c r="K80" i="3" s="1"/>
  <c r="I80" i="2"/>
  <c r="I80" i="4" s="1"/>
  <c r="I80" i="3" s="1"/>
  <c r="G80" i="2"/>
  <c r="G80" i="4" s="1"/>
  <c r="G80" i="3" s="1"/>
  <c r="E80" i="2"/>
  <c r="E80" i="4" s="1"/>
  <c r="E80" i="3" s="1"/>
  <c r="C80" i="2"/>
  <c r="C80" i="4" s="1"/>
  <c r="C80" i="3" s="1"/>
  <c r="H80" i="2"/>
  <c r="H80" i="4" s="1"/>
  <c r="H80" i="3" s="1"/>
  <c r="J80" i="2"/>
  <c r="J80" i="4" s="1"/>
  <c r="J80" i="3" s="1"/>
  <c r="F80" i="2"/>
  <c r="F80" i="4" s="1"/>
  <c r="F80" i="3" s="1"/>
  <c r="D80" i="2"/>
  <c r="D80" i="4" s="1"/>
  <c r="D80" i="3" s="1"/>
  <c r="B80" i="2"/>
  <c r="B80" i="4" s="1"/>
  <c r="B80" i="3" s="1"/>
  <c r="J62" i="2"/>
  <c r="J62" i="4" s="1"/>
  <c r="J62" i="3" s="1"/>
  <c r="H62" i="2"/>
  <c r="H62" i="4" s="1"/>
  <c r="H62" i="3" s="1"/>
  <c r="E62" i="2"/>
  <c r="E62" i="4" s="1"/>
  <c r="E62" i="3" s="1"/>
  <c r="C62" i="2"/>
  <c r="C62" i="4" s="1"/>
  <c r="C62" i="3" s="1"/>
  <c r="I62" i="2"/>
  <c r="I62" i="4" s="1"/>
  <c r="I62" i="3" s="1"/>
  <c r="F62" i="2"/>
  <c r="F62" i="4" s="1"/>
  <c r="F62" i="3" s="1"/>
  <c r="K62" i="2"/>
  <c r="K62" i="4" s="1"/>
  <c r="K62" i="3" s="1"/>
  <c r="D62" i="2"/>
  <c r="D62" i="4" s="1"/>
  <c r="D62" i="3" s="1"/>
  <c r="B62" i="2"/>
  <c r="B62" i="4" s="1"/>
  <c r="B62" i="3" s="1"/>
  <c r="J93" i="2"/>
  <c r="J93" i="4" s="1"/>
  <c r="J93" i="3" s="1"/>
  <c r="H93" i="2"/>
  <c r="H93" i="4" s="1"/>
  <c r="H93" i="3" s="1"/>
  <c r="K93" i="2"/>
  <c r="K93" i="4" s="1"/>
  <c r="K93" i="3" s="1"/>
  <c r="I93" i="2"/>
  <c r="I93" i="4" s="1"/>
  <c r="I93" i="3" s="1"/>
  <c r="G93" i="2"/>
  <c r="G93" i="4" s="1"/>
  <c r="G93" i="3" s="1"/>
  <c r="F93" i="2"/>
  <c r="F93" i="4" s="1"/>
  <c r="F93" i="3" s="1"/>
  <c r="D93" i="2"/>
  <c r="D93" i="4" s="1"/>
  <c r="D93" i="3" s="1"/>
  <c r="B93" i="2"/>
  <c r="B93" i="4" s="1"/>
  <c r="B93" i="3" s="1"/>
  <c r="J77" i="2"/>
  <c r="J77" i="4" s="1"/>
  <c r="J77" i="3" s="1"/>
  <c r="H77" i="2"/>
  <c r="H77" i="4" s="1"/>
  <c r="H77" i="3" s="1"/>
  <c r="K77" i="2"/>
  <c r="K77" i="4" s="1"/>
  <c r="K77" i="3" s="1"/>
  <c r="I77" i="2"/>
  <c r="I77" i="4" s="1"/>
  <c r="I77" i="3" s="1"/>
  <c r="G77" i="2"/>
  <c r="G77" i="4" s="1"/>
  <c r="G77" i="3" s="1"/>
  <c r="D77" i="2"/>
  <c r="D77" i="4" s="1"/>
  <c r="D77" i="3" s="1"/>
  <c r="B77" i="2"/>
  <c r="B77" i="4" s="1"/>
  <c r="B77" i="3" s="1"/>
  <c r="F77" i="2"/>
  <c r="F77" i="4" s="1"/>
  <c r="F77" i="3" s="1"/>
  <c r="J69" i="2"/>
  <c r="J69" i="4" s="1"/>
  <c r="J69" i="3" s="1"/>
  <c r="H69" i="2"/>
  <c r="H69" i="4" s="1"/>
  <c r="H69" i="3" s="1"/>
  <c r="K69" i="2"/>
  <c r="K69" i="4" s="1"/>
  <c r="K69" i="3" s="1"/>
  <c r="I69" i="2"/>
  <c r="I69" i="4" s="1"/>
  <c r="I69" i="3" s="1"/>
  <c r="G69" i="2"/>
  <c r="G69" i="4" s="1"/>
  <c r="G69" i="3" s="1"/>
  <c r="D69" i="2"/>
  <c r="D69" i="4" s="1"/>
  <c r="D69" i="3" s="1"/>
  <c r="B69" i="2"/>
  <c r="B69" i="4" s="1"/>
  <c r="B69" i="3" s="1"/>
  <c r="F69" i="2"/>
  <c r="F69" i="4" s="1"/>
  <c r="F69" i="3" s="1"/>
  <c r="J92" i="2"/>
  <c r="J92" i="4" s="1"/>
  <c r="J92" i="3" s="1"/>
  <c r="I92" i="2"/>
  <c r="I92" i="4" s="1"/>
  <c r="I92" i="3" s="1"/>
  <c r="H92" i="2"/>
  <c r="H92" i="4" s="1"/>
  <c r="H92" i="3" s="1"/>
  <c r="K92" i="2"/>
  <c r="K92" i="4" s="1"/>
  <c r="K92" i="3" s="1"/>
  <c r="G92" i="2"/>
  <c r="G92" i="4" s="1"/>
  <c r="G92" i="3" s="1"/>
  <c r="F92" i="2"/>
  <c r="F92" i="4" s="1"/>
  <c r="F92" i="3" s="1"/>
  <c r="D92" i="2"/>
  <c r="D92" i="4" s="1"/>
  <c r="D92" i="3" s="1"/>
  <c r="B92" i="2"/>
  <c r="B92" i="4" s="1"/>
  <c r="B92" i="3" s="1"/>
  <c r="E92" i="2"/>
  <c r="E92" i="4" s="1"/>
  <c r="E92" i="3" s="1"/>
  <c r="C92" i="2"/>
  <c r="C92" i="4" s="1"/>
  <c r="C92" i="3" s="1"/>
  <c r="J84" i="2"/>
  <c r="J84" i="4" s="1"/>
  <c r="J84" i="3" s="1"/>
  <c r="K84" i="2"/>
  <c r="K84" i="4" s="1"/>
  <c r="K84" i="3" s="1"/>
  <c r="F84" i="2"/>
  <c r="F84" i="4" s="1"/>
  <c r="F84" i="3" s="1"/>
  <c r="D84" i="2"/>
  <c r="D84" i="4" s="1"/>
  <c r="D84" i="3" s="1"/>
  <c r="B84" i="2"/>
  <c r="B84" i="4" s="1"/>
  <c r="B84" i="3" s="1"/>
  <c r="I84" i="2"/>
  <c r="I84" i="4" s="1"/>
  <c r="I84" i="3" s="1"/>
  <c r="H84" i="2"/>
  <c r="H84" i="4" s="1"/>
  <c r="H84" i="3" s="1"/>
  <c r="E84" i="2"/>
  <c r="E84" i="4" s="1"/>
  <c r="E84" i="3" s="1"/>
  <c r="C84" i="2"/>
  <c r="C84" i="4" s="1"/>
  <c r="C84" i="3" s="1"/>
  <c r="J76" i="2"/>
  <c r="J76" i="4" s="1"/>
  <c r="J76" i="3" s="1"/>
  <c r="H76" i="2"/>
  <c r="H76" i="4" s="1"/>
  <c r="H76" i="3" s="1"/>
  <c r="G76" i="2"/>
  <c r="G76" i="4" s="1"/>
  <c r="G76" i="3" s="1"/>
  <c r="D76" i="2"/>
  <c r="D76" i="4" s="1"/>
  <c r="D76" i="3" s="1"/>
  <c r="B76" i="2"/>
  <c r="B76" i="4" s="1"/>
  <c r="B76" i="3" s="1"/>
  <c r="F76" i="2"/>
  <c r="F76" i="4" s="1"/>
  <c r="F76" i="3" s="1"/>
  <c r="I76" i="2"/>
  <c r="I76" i="4" s="1"/>
  <c r="I76" i="3" s="1"/>
  <c r="K76" i="2"/>
  <c r="K76" i="4" s="1"/>
  <c r="K76" i="3" s="1"/>
  <c r="E76" i="2"/>
  <c r="E76" i="4" s="1"/>
  <c r="E76" i="3" s="1"/>
  <c r="C76" i="2"/>
  <c r="C76" i="4" s="1"/>
  <c r="C76" i="3" s="1"/>
  <c r="C93" i="2"/>
  <c r="C93" i="4" s="1"/>
  <c r="C93" i="3" s="1"/>
  <c r="C61" i="2"/>
  <c r="C61" i="4" s="1"/>
  <c r="C61" i="3" s="1"/>
  <c r="C29" i="2"/>
  <c r="C29" i="4" s="1"/>
  <c r="C29" i="3" s="1"/>
  <c r="E53" i="2"/>
  <c r="E53" i="4" s="1"/>
  <c r="E53" i="3" s="1"/>
  <c r="E21" i="2"/>
  <c r="E21" i="4" s="1"/>
  <c r="E21" i="3" s="1"/>
  <c r="J82" i="2"/>
  <c r="J82" i="4" s="1"/>
  <c r="J82" i="3" s="1"/>
  <c r="K88" i="2"/>
  <c r="K88" i="4" s="1"/>
  <c r="K88" i="3" s="1"/>
  <c r="I88" i="2"/>
  <c r="I88" i="4" s="1"/>
  <c r="I88" i="3" s="1"/>
  <c r="J88" i="2"/>
  <c r="J88" i="4" s="1"/>
  <c r="J88" i="3" s="1"/>
  <c r="E88" i="2"/>
  <c r="E88" i="4" s="1"/>
  <c r="E88" i="3" s="1"/>
  <c r="C88" i="2"/>
  <c r="C88" i="4" s="1"/>
  <c r="C88" i="3" s="1"/>
  <c r="F88" i="2"/>
  <c r="F88" i="4" s="1"/>
  <c r="F88" i="3" s="1"/>
  <c r="D88" i="2"/>
  <c r="D88" i="4" s="1"/>
  <c r="D88" i="3" s="1"/>
  <c r="B88" i="2"/>
  <c r="B88" i="4" s="1"/>
  <c r="B88" i="3" s="1"/>
  <c r="J70" i="2"/>
  <c r="J70" i="4" s="1"/>
  <c r="J70" i="3" s="1"/>
  <c r="H70" i="2"/>
  <c r="H70" i="4" s="1"/>
  <c r="H70" i="3" s="1"/>
  <c r="E70" i="2"/>
  <c r="E70" i="4" s="1"/>
  <c r="E70" i="3" s="1"/>
  <c r="C70" i="2"/>
  <c r="C70" i="4" s="1"/>
  <c r="C70" i="3" s="1"/>
  <c r="I70" i="2"/>
  <c r="I70" i="4" s="1"/>
  <c r="I70" i="3" s="1"/>
  <c r="G70" i="2"/>
  <c r="G70" i="4" s="1"/>
  <c r="G70" i="3" s="1"/>
  <c r="D70" i="2"/>
  <c r="D70" i="4" s="1"/>
  <c r="D70" i="3" s="1"/>
  <c r="B70" i="2"/>
  <c r="B70" i="4" s="1"/>
  <c r="B70" i="3" s="1"/>
  <c r="J85" i="2"/>
  <c r="J85" i="4" s="1"/>
  <c r="J85" i="3" s="1"/>
  <c r="H85" i="2"/>
  <c r="H85" i="4" s="1"/>
  <c r="H85" i="3" s="1"/>
  <c r="K85" i="2"/>
  <c r="K85" i="4" s="1"/>
  <c r="K85" i="3" s="1"/>
  <c r="I85" i="2"/>
  <c r="I85" i="4" s="1"/>
  <c r="I85" i="3" s="1"/>
  <c r="G85" i="2"/>
  <c r="G85" i="4" s="1"/>
  <c r="G85" i="3" s="1"/>
  <c r="F85" i="2"/>
  <c r="F85" i="4" s="1"/>
  <c r="F85" i="3" s="1"/>
  <c r="D85" i="2"/>
  <c r="D85" i="4" s="1"/>
  <c r="D85" i="3" s="1"/>
  <c r="B85" i="2"/>
  <c r="B85" i="4" s="1"/>
  <c r="B85" i="3" s="1"/>
  <c r="J91" i="2"/>
  <c r="J91" i="4" s="1"/>
  <c r="J91" i="3" s="1"/>
  <c r="H91" i="2"/>
  <c r="H91" i="4" s="1"/>
  <c r="H91" i="3" s="1"/>
  <c r="K91" i="2"/>
  <c r="K91" i="4" s="1"/>
  <c r="K91" i="3" s="1"/>
  <c r="I91" i="2"/>
  <c r="I91" i="4" s="1"/>
  <c r="I91" i="3" s="1"/>
  <c r="G91" i="2"/>
  <c r="G91" i="4" s="1"/>
  <c r="G91" i="3" s="1"/>
  <c r="F91" i="2"/>
  <c r="F91" i="4" s="1"/>
  <c r="F91" i="3" s="1"/>
  <c r="D91" i="2"/>
  <c r="D91" i="4" s="1"/>
  <c r="D91" i="3" s="1"/>
  <c r="B91" i="2"/>
  <c r="B91" i="4" s="1"/>
  <c r="B91" i="3" s="1"/>
  <c r="J83" i="2"/>
  <c r="J83" i="4" s="1"/>
  <c r="J83" i="3" s="1"/>
  <c r="H83" i="2"/>
  <c r="H83" i="4" s="1"/>
  <c r="H83" i="3" s="1"/>
  <c r="K83" i="2"/>
  <c r="K83" i="4" s="1"/>
  <c r="K83" i="3" s="1"/>
  <c r="I83" i="2"/>
  <c r="I83" i="4" s="1"/>
  <c r="I83" i="3" s="1"/>
  <c r="G83" i="2"/>
  <c r="G83" i="4" s="1"/>
  <c r="G83" i="3" s="1"/>
  <c r="F83" i="2"/>
  <c r="F83" i="4" s="1"/>
  <c r="F83" i="3" s="1"/>
  <c r="D83" i="2"/>
  <c r="D83" i="4" s="1"/>
  <c r="D83" i="3" s="1"/>
  <c r="B83" i="2"/>
  <c r="B83" i="4" s="1"/>
  <c r="B83" i="3" s="1"/>
  <c r="J75" i="2"/>
  <c r="J75" i="4" s="1"/>
  <c r="J75" i="3" s="1"/>
  <c r="H75" i="2"/>
  <c r="H75" i="4" s="1"/>
  <c r="H75" i="3" s="1"/>
  <c r="F75" i="2"/>
  <c r="F75" i="4" s="1"/>
  <c r="F75" i="3" s="1"/>
  <c r="K75" i="2"/>
  <c r="K75" i="4" s="1"/>
  <c r="K75" i="3" s="1"/>
  <c r="I75" i="2"/>
  <c r="I75" i="4" s="1"/>
  <c r="I75" i="3" s="1"/>
  <c r="G75" i="2"/>
  <c r="G75" i="4" s="1"/>
  <c r="G75" i="3" s="1"/>
  <c r="D75" i="2"/>
  <c r="D75" i="4" s="1"/>
  <c r="D75" i="3" s="1"/>
  <c r="B75" i="2"/>
  <c r="B75" i="4" s="1"/>
  <c r="B75" i="3" s="1"/>
  <c r="J67" i="2"/>
  <c r="J67" i="4" s="1"/>
  <c r="J67" i="3" s="1"/>
  <c r="H67" i="2"/>
  <c r="H67" i="4" s="1"/>
  <c r="H67" i="3" s="1"/>
  <c r="F67" i="2"/>
  <c r="F67" i="4" s="1"/>
  <c r="F67" i="3" s="1"/>
  <c r="K67" i="2"/>
  <c r="K67" i="4" s="1"/>
  <c r="K67" i="3" s="1"/>
  <c r="I67" i="2"/>
  <c r="I67" i="4" s="1"/>
  <c r="I67" i="3" s="1"/>
  <c r="G67" i="2"/>
  <c r="G67" i="4" s="1"/>
  <c r="G67" i="3" s="1"/>
  <c r="D67" i="2"/>
  <c r="D67" i="4" s="1"/>
  <c r="D67" i="3" s="1"/>
  <c r="B67" i="2"/>
  <c r="B67" i="4" s="1"/>
  <c r="B67" i="3" s="1"/>
  <c r="J59" i="2"/>
  <c r="J59" i="4" s="1"/>
  <c r="J59" i="3" s="1"/>
  <c r="H59" i="2"/>
  <c r="H59" i="4" s="1"/>
  <c r="H59" i="3" s="1"/>
  <c r="F59" i="2"/>
  <c r="F59" i="4" s="1"/>
  <c r="F59" i="3" s="1"/>
  <c r="K59" i="2"/>
  <c r="K59" i="4" s="1"/>
  <c r="K59" i="3" s="1"/>
  <c r="I59" i="2"/>
  <c r="I59" i="4" s="1"/>
  <c r="I59" i="3" s="1"/>
  <c r="G59" i="2"/>
  <c r="G59" i="4" s="1"/>
  <c r="G59" i="3" s="1"/>
  <c r="D59" i="2"/>
  <c r="D59" i="4" s="1"/>
  <c r="D59" i="3" s="1"/>
  <c r="B59" i="2"/>
  <c r="B59" i="4" s="1"/>
  <c r="B59" i="3" s="1"/>
  <c r="J51" i="2"/>
  <c r="J51" i="4" s="1"/>
  <c r="J51" i="3" s="1"/>
  <c r="H51" i="2"/>
  <c r="H51" i="4" s="1"/>
  <c r="H51" i="3" s="1"/>
  <c r="F51" i="2"/>
  <c r="F51" i="4" s="1"/>
  <c r="F51" i="3" s="1"/>
  <c r="K51" i="2"/>
  <c r="K51" i="4" s="1"/>
  <c r="K51" i="3" s="1"/>
  <c r="I51" i="2"/>
  <c r="I51" i="4" s="1"/>
  <c r="I51" i="3" s="1"/>
  <c r="G51" i="2"/>
  <c r="G51" i="4" s="1"/>
  <c r="G51" i="3" s="1"/>
  <c r="D51" i="2"/>
  <c r="D51" i="4" s="1"/>
  <c r="D51" i="3" s="1"/>
  <c r="B51" i="2"/>
  <c r="B51" i="4" s="1"/>
  <c r="B51" i="3" s="1"/>
  <c r="J43" i="2"/>
  <c r="J43" i="4" s="1"/>
  <c r="J43" i="3" s="1"/>
  <c r="H43" i="2"/>
  <c r="H43" i="4" s="1"/>
  <c r="H43" i="3" s="1"/>
  <c r="F43" i="2"/>
  <c r="F43" i="4" s="1"/>
  <c r="F43" i="3" s="1"/>
  <c r="K43" i="2"/>
  <c r="K43" i="4" s="1"/>
  <c r="K43" i="3" s="1"/>
  <c r="I43" i="2"/>
  <c r="I43" i="4" s="1"/>
  <c r="I43" i="3" s="1"/>
  <c r="G43" i="2"/>
  <c r="G43" i="4" s="1"/>
  <c r="G43" i="3" s="1"/>
  <c r="D43" i="2"/>
  <c r="D43" i="4" s="1"/>
  <c r="D43" i="3" s="1"/>
  <c r="B43" i="2"/>
  <c r="B43" i="4" s="1"/>
  <c r="B43" i="3" s="1"/>
  <c r="J35" i="2"/>
  <c r="J35" i="4" s="1"/>
  <c r="J35" i="3" s="1"/>
  <c r="H35" i="2"/>
  <c r="H35" i="4" s="1"/>
  <c r="H35" i="3" s="1"/>
  <c r="F35" i="2"/>
  <c r="F35" i="4" s="1"/>
  <c r="F35" i="3" s="1"/>
  <c r="K35" i="2"/>
  <c r="K35" i="4" s="1"/>
  <c r="K35" i="3" s="1"/>
  <c r="I35" i="2"/>
  <c r="I35" i="4" s="1"/>
  <c r="I35" i="3" s="1"/>
  <c r="G35" i="2"/>
  <c r="G35" i="4" s="1"/>
  <c r="G35" i="3" s="1"/>
  <c r="D35" i="2"/>
  <c r="D35" i="4" s="1"/>
  <c r="D35" i="3" s="1"/>
  <c r="B35" i="2"/>
  <c r="B35" i="4" s="1"/>
  <c r="B35" i="3" s="1"/>
  <c r="J27" i="2"/>
  <c r="J27" i="4" s="1"/>
  <c r="J27" i="3" s="1"/>
  <c r="H27" i="2"/>
  <c r="H27" i="4" s="1"/>
  <c r="H27" i="3" s="1"/>
  <c r="F27" i="2"/>
  <c r="F27" i="4" s="1"/>
  <c r="F27" i="3" s="1"/>
  <c r="K27" i="2"/>
  <c r="K27" i="4" s="1"/>
  <c r="K27" i="3" s="1"/>
  <c r="I27" i="2"/>
  <c r="I27" i="4" s="1"/>
  <c r="I27" i="3" s="1"/>
  <c r="G27" i="2"/>
  <c r="G27" i="4" s="1"/>
  <c r="G27" i="3" s="1"/>
  <c r="D27" i="2"/>
  <c r="D27" i="4" s="1"/>
  <c r="D27" i="3" s="1"/>
  <c r="B27" i="2"/>
  <c r="B27" i="4" s="1"/>
  <c r="B27" i="3" s="1"/>
  <c r="J19" i="2"/>
  <c r="J19" i="4" s="1"/>
  <c r="J19" i="3" s="1"/>
  <c r="H19" i="2"/>
  <c r="H19" i="4" s="1"/>
  <c r="H19" i="3" s="1"/>
  <c r="F19" i="2"/>
  <c r="F19" i="4" s="1"/>
  <c r="F19" i="3" s="1"/>
  <c r="K19" i="2"/>
  <c r="K19" i="4" s="1"/>
  <c r="K19" i="3" s="1"/>
  <c r="I19" i="2"/>
  <c r="I19" i="4" s="1"/>
  <c r="I19" i="3" s="1"/>
  <c r="G19" i="2"/>
  <c r="G19" i="4" s="1"/>
  <c r="G19" i="3" s="1"/>
  <c r="D19" i="2"/>
  <c r="D19" i="4" s="1"/>
  <c r="D19" i="3" s="1"/>
  <c r="B19" i="2"/>
  <c r="B19" i="4" s="1"/>
  <c r="B19" i="3" s="1"/>
  <c r="J11" i="2"/>
  <c r="J11" i="4" s="1"/>
  <c r="J11" i="3" s="1"/>
  <c r="H11" i="2"/>
  <c r="H11" i="4" s="1"/>
  <c r="H11" i="3" s="1"/>
  <c r="F11" i="2"/>
  <c r="F11" i="4" s="1"/>
  <c r="F11" i="3" s="1"/>
  <c r="K11" i="2"/>
  <c r="K11" i="4" s="1"/>
  <c r="K11" i="3" s="1"/>
  <c r="I11" i="2"/>
  <c r="I11" i="4" s="1"/>
  <c r="I11" i="3" s="1"/>
  <c r="G11" i="2"/>
  <c r="G11" i="4" s="1"/>
  <c r="G11" i="3" s="1"/>
  <c r="D11" i="2"/>
  <c r="D11" i="4" s="1"/>
  <c r="D11" i="3" s="1"/>
  <c r="B11" i="2"/>
  <c r="B11" i="4" s="1"/>
  <c r="B11" i="3" s="1"/>
  <c r="B3" i="2"/>
  <c r="B3" i="4" s="1"/>
  <c r="B3" i="3" s="1"/>
  <c r="B63" i="2"/>
  <c r="B63" i="4" s="1"/>
  <c r="B63" i="3" s="1"/>
  <c r="B31" i="2"/>
  <c r="B31" i="4" s="1"/>
  <c r="B31" i="3" s="1"/>
  <c r="C91" i="2"/>
  <c r="C91" i="4" s="1"/>
  <c r="C91" i="3" s="1"/>
  <c r="C59" i="2"/>
  <c r="C59" i="4" s="1"/>
  <c r="C59" i="3" s="1"/>
  <c r="C27" i="2"/>
  <c r="C27" i="4" s="1"/>
  <c r="C27" i="3" s="1"/>
  <c r="D87" i="2"/>
  <c r="D87" i="4" s="1"/>
  <c r="D87" i="3" s="1"/>
  <c r="D55" i="2"/>
  <c r="D55" i="4" s="1"/>
  <c r="D55" i="3" s="1"/>
  <c r="D23" i="2"/>
  <c r="D23" i="4" s="1"/>
  <c r="D23" i="3" s="1"/>
  <c r="E83" i="2"/>
  <c r="E83" i="4" s="1"/>
  <c r="E83" i="3" s="1"/>
  <c r="E51" i="2"/>
  <c r="E51" i="4" s="1"/>
  <c r="E51" i="3" s="1"/>
  <c r="E19" i="2"/>
  <c r="E19" i="4" s="1"/>
  <c r="E19" i="3" s="1"/>
  <c r="F78" i="2"/>
  <c r="F78" i="4" s="1"/>
  <c r="F78" i="3" s="1"/>
  <c r="G84" i="2"/>
  <c r="G84" i="4" s="1"/>
  <c r="G84" i="3" s="1"/>
  <c r="G32" i="2"/>
  <c r="G32" i="4" s="1"/>
  <c r="G32" i="3" s="1"/>
  <c r="J74" i="2"/>
  <c r="J74" i="4" s="1"/>
  <c r="J74" i="3" s="1"/>
  <c r="G74" i="2"/>
  <c r="G74" i="4" s="1"/>
  <c r="G74" i="3" s="1"/>
  <c r="I86" i="2"/>
  <c r="I86" i="4" s="1"/>
  <c r="I86" i="3" s="1"/>
  <c r="K89" i="2"/>
  <c r="K89" i="4" s="1"/>
  <c r="K89" i="3" s="1"/>
  <c r="I89" i="2"/>
  <c r="I89" i="4" s="1"/>
  <c r="I89" i="3" s="1"/>
  <c r="J89" i="2"/>
  <c r="J89" i="4" s="1"/>
  <c r="J89" i="3" s="1"/>
  <c r="H89" i="2"/>
  <c r="H89" i="4" s="1"/>
  <c r="H89" i="3" s="1"/>
  <c r="G89" i="2"/>
  <c r="G89" i="4" s="1"/>
  <c r="G89" i="3" s="1"/>
  <c r="E89" i="2"/>
  <c r="E89" i="4" s="1"/>
  <c r="E89" i="3" s="1"/>
  <c r="C89" i="2"/>
  <c r="C89" i="4" s="1"/>
  <c r="C89" i="3" s="1"/>
  <c r="K81" i="2"/>
  <c r="K81" i="4" s="1"/>
  <c r="K81" i="3" s="1"/>
  <c r="I81" i="2"/>
  <c r="I81" i="4" s="1"/>
  <c r="I81" i="3" s="1"/>
  <c r="J81" i="2"/>
  <c r="J81" i="4" s="1"/>
  <c r="J81" i="3" s="1"/>
  <c r="H81" i="2"/>
  <c r="H81" i="4" s="1"/>
  <c r="H81" i="3" s="1"/>
  <c r="G81" i="2"/>
  <c r="G81" i="4" s="1"/>
  <c r="G81" i="3" s="1"/>
  <c r="E81" i="2"/>
  <c r="E81" i="4" s="1"/>
  <c r="E81" i="3" s="1"/>
  <c r="C81" i="2"/>
  <c r="C81" i="4" s="1"/>
  <c r="C81" i="3" s="1"/>
  <c r="K73" i="2"/>
  <c r="K73" i="4" s="1"/>
  <c r="K73" i="3" s="1"/>
  <c r="I73" i="2"/>
  <c r="I73" i="4" s="1"/>
  <c r="I73" i="3" s="1"/>
  <c r="J73" i="2"/>
  <c r="J73" i="4" s="1"/>
  <c r="J73" i="3" s="1"/>
  <c r="H73" i="2"/>
  <c r="H73" i="4" s="1"/>
  <c r="H73" i="3" s="1"/>
  <c r="F73" i="2"/>
  <c r="F73" i="4" s="1"/>
  <c r="F73" i="3" s="1"/>
  <c r="E73" i="2"/>
  <c r="E73" i="4" s="1"/>
  <c r="E73" i="3" s="1"/>
  <c r="C73" i="2"/>
  <c r="C73" i="4" s="1"/>
  <c r="C73" i="3" s="1"/>
  <c r="G73" i="2"/>
  <c r="G73" i="4" s="1"/>
  <c r="G73" i="3" s="1"/>
  <c r="B87" i="2"/>
  <c r="B87" i="4" s="1"/>
  <c r="B87" i="3" s="1"/>
  <c r="B55" i="2"/>
  <c r="B55" i="4" s="1"/>
  <c r="B55" i="3" s="1"/>
  <c r="B23" i="2"/>
  <c r="B23" i="4" s="1"/>
  <c r="B23" i="3" s="1"/>
  <c r="C83" i="2"/>
  <c r="C83" i="4" s="1"/>
  <c r="C83" i="3" s="1"/>
  <c r="C51" i="2"/>
  <c r="C51" i="4" s="1"/>
  <c r="C51" i="3" s="1"/>
  <c r="C19" i="2"/>
  <c r="C19" i="4" s="1"/>
  <c r="C19" i="3" s="1"/>
  <c r="D79" i="2"/>
  <c r="D79" i="4" s="1"/>
  <c r="D79" i="3" s="1"/>
  <c r="D47" i="2"/>
  <c r="D47" i="4" s="1"/>
  <c r="D47" i="3" s="1"/>
  <c r="D15" i="2"/>
  <c r="D15" i="4" s="1"/>
  <c r="D15" i="3" s="1"/>
  <c r="E75" i="2"/>
  <c r="E75" i="4" s="1"/>
  <c r="E75" i="3" s="1"/>
  <c r="E43" i="2"/>
  <c r="E43" i="4" s="1"/>
  <c r="E43" i="3" s="1"/>
  <c r="E11" i="2"/>
  <c r="E11" i="4" s="1"/>
  <c r="E11" i="3" s="1"/>
  <c r="G72" i="2"/>
  <c r="G72" i="4" s="1"/>
  <c r="G72" i="3" s="1"/>
  <c r="I78" i="2"/>
  <c r="I78" i="4" s="1"/>
  <c r="I78" i="3" s="1"/>
  <c r="K5" i="2"/>
  <c r="K5" i="4" s="1"/>
  <c r="K5" i="3" s="1"/>
  <c r="J68" i="2"/>
  <c r="J68" i="4" s="1"/>
  <c r="J68" i="3" s="1"/>
  <c r="H68" i="2"/>
  <c r="H68" i="4" s="1"/>
  <c r="H68" i="3" s="1"/>
  <c r="J60" i="2"/>
  <c r="J60" i="4" s="1"/>
  <c r="J60" i="3" s="1"/>
  <c r="H60" i="2"/>
  <c r="H60" i="4" s="1"/>
  <c r="H60" i="3" s="1"/>
  <c r="J52" i="2"/>
  <c r="J52" i="4" s="1"/>
  <c r="J52" i="3" s="1"/>
  <c r="H52" i="2"/>
  <c r="H52" i="4" s="1"/>
  <c r="H52" i="3" s="1"/>
  <c r="J44" i="2"/>
  <c r="J44" i="4" s="1"/>
  <c r="J44" i="3" s="1"/>
  <c r="H44" i="2"/>
  <c r="H44" i="4" s="1"/>
  <c r="H44" i="3" s="1"/>
  <c r="J36" i="2"/>
  <c r="J36" i="4" s="1"/>
  <c r="J36" i="3" s="1"/>
  <c r="H36" i="2"/>
  <c r="H36" i="4" s="1"/>
  <c r="H36" i="3" s="1"/>
  <c r="J28" i="2"/>
  <c r="J28" i="4" s="1"/>
  <c r="J28" i="3" s="1"/>
  <c r="H28" i="2"/>
  <c r="H28" i="4" s="1"/>
  <c r="H28" i="3" s="1"/>
  <c r="J20" i="2"/>
  <c r="J20" i="4" s="1"/>
  <c r="J20" i="3" s="1"/>
  <c r="H20" i="2"/>
  <c r="H20" i="4" s="1"/>
  <c r="H20" i="3" s="1"/>
  <c r="J12" i="2"/>
  <c r="J12" i="4" s="1"/>
  <c r="J12" i="3" s="1"/>
  <c r="H12" i="2"/>
  <c r="H12" i="4" s="1"/>
  <c r="H12" i="3" s="1"/>
  <c r="J4" i="2"/>
  <c r="J4" i="4" s="1"/>
  <c r="J4" i="3" s="1"/>
  <c r="H4" i="2"/>
  <c r="H4" i="4" s="1"/>
  <c r="H4" i="3" s="1"/>
  <c r="K4" i="2"/>
  <c r="K4" i="4" s="1"/>
  <c r="K4" i="3" s="1"/>
  <c r="B16" i="2"/>
  <c r="B16" i="4" s="1"/>
  <c r="B16" i="3" s="1"/>
  <c r="B8" i="2"/>
  <c r="B8" i="4" s="1"/>
  <c r="B8" i="3" s="1"/>
  <c r="C68" i="2"/>
  <c r="C68" i="4" s="1"/>
  <c r="C68" i="3" s="1"/>
  <c r="C60" i="2"/>
  <c r="C60" i="4" s="1"/>
  <c r="C60" i="3" s="1"/>
  <c r="C52" i="2"/>
  <c r="C52" i="4" s="1"/>
  <c r="C52" i="3" s="1"/>
  <c r="C44" i="2"/>
  <c r="C44" i="4" s="1"/>
  <c r="C44" i="3" s="1"/>
  <c r="C36" i="2"/>
  <c r="C36" i="4" s="1"/>
  <c r="C36" i="3" s="1"/>
  <c r="C28" i="2"/>
  <c r="C28" i="4" s="1"/>
  <c r="C28" i="3" s="1"/>
  <c r="C20" i="2"/>
  <c r="C20" i="4" s="1"/>
  <c r="C20" i="3" s="1"/>
  <c r="C12" i="2"/>
  <c r="C12" i="4" s="1"/>
  <c r="C12" i="3" s="1"/>
  <c r="C4" i="2"/>
  <c r="C4" i="4" s="1"/>
  <c r="C4" i="3" s="1"/>
  <c r="D16" i="2"/>
  <c r="D16" i="4" s="1"/>
  <c r="D16" i="3" s="1"/>
  <c r="D8" i="2"/>
  <c r="D8" i="4" s="1"/>
  <c r="D8" i="3" s="1"/>
  <c r="E68" i="2"/>
  <c r="E68" i="4" s="1"/>
  <c r="E68" i="3" s="1"/>
  <c r="E60" i="2"/>
  <c r="E60" i="4" s="1"/>
  <c r="E60" i="3" s="1"/>
  <c r="E52" i="2"/>
  <c r="E52" i="4" s="1"/>
  <c r="E52" i="3" s="1"/>
  <c r="E44" i="2"/>
  <c r="E44" i="4" s="1"/>
  <c r="E44" i="3" s="1"/>
  <c r="E36" i="2"/>
  <c r="E36" i="4" s="1"/>
  <c r="E36" i="3" s="1"/>
  <c r="E28" i="2"/>
  <c r="E28" i="4" s="1"/>
  <c r="E28" i="3" s="1"/>
  <c r="E20" i="2"/>
  <c r="E20" i="4" s="1"/>
  <c r="E20" i="3" s="1"/>
  <c r="E12" i="2"/>
  <c r="E12" i="4" s="1"/>
  <c r="E12" i="3" s="1"/>
  <c r="E4" i="2"/>
  <c r="E4" i="4" s="1"/>
  <c r="E4" i="3" s="1"/>
  <c r="F16" i="2"/>
  <c r="F16" i="4" s="1"/>
  <c r="F16" i="3" s="1"/>
  <c r="G60" i="2"/>
  <c r="G60" i="4" s="1"/>
  <c r="G60" i="3" s="1"/>
  <c r="G14" i="2"/>
  <c r="G14" i="4" s="1"/>
  <c r="G14" i="3" s="1"/>
  <c r="I52" i="2"/>
  <c r="I52" i="4" s="1"/>
  <c r="I52" i="3" s="1"/>
  <c r="I20" i="2"/>
  <c r="I20" i="4" s="1"/>
  <c r="I20" i="3" s="1"/>
  <c r="J16" i="2"/>
  <c r="J16" i="4" s="1"/>
  <c r="J16" i="3" s="1"/>
  <c r="K44" i="2"/>
  <c r="K44" i="4" s="1"/>
  <c r="K44" i="3" s="1"/>
  <c r="K12" i="2"/>
  <c r="K12" i="4" s="1"/>
  <c r="K12" i="3" s="1"/>
  <c r="K50" i="2"/>
  <c r="K50" i="4" s="1"/>
  <c r="K50" i="3" s="1"/>
  <c r="I50" i="2"/>
  <c r="I50" i="4" s="1"/>
  <c r="I50" i="3" s="1"/>
  <c r="K42" i="2"/>
  <c r="K42" i="4" s="1"/>
  <c r="K42" i="3" s="1"/>
  <c r="I42" i="2"/>
  <c r="I42" i="4" s="1"/>
  <c r="I42" i="3" s="1"/>
  <c r="K34" i="2"/>
  <c r="K34" i="4" s="1"/>
  <c r="K34" i="3" s="1"/>
  <c r="I34" i="2"/>
  <c r="I34" i="4" s="1"/>
  <c r="I34" i="3" s="1"/>
  <c r="K26" i="2"/>
  <c r="K26" i="4" s="1"/>
  <c r="K26" i="3" s="1"/>
  <c r="I26" i="2"/>
  <c r="I26" i="4" s="1"/>
  <c r="I26" i="3" s="1"/>
  <c r="G26" i="2"/>
  <c r="G26" i="4" s="1"/>
  <c r="G26" i="3" s="1"/>
  <c r="K18" i="2"/>
  <c r="K18" i="4" s="1"/>
  <c r="K18" i="3" s="1"/>
  <c r="I18" i="2"/>
  <c r="I18" i="4" s="1"/>
  <c r="I18" i="3" s="1"/>
  <c r="G18" i="2"/>
  <c r="G18" i="4" s="1"/>
  <c r="G18" i="3" s="1"/>
  <c r="K10" i="2"/>
  <c r="K10" i="4" s="1"/>
  <c r="K10" i="3" s="1"/>
  <c r="I10" i="2"/>
  <c r="I10" i="4" s="1"/>
  <c r="I10" i="3" s="1"/>
  <c r="G10" i="2"/>
  <c r="G10" i="4" s="1"/>
  <c r="G10" i="3" s="1"/>
  <c r="B46" i="2"/>
  <c r="B46" i="4" s="1"/>
  <c r="B46" i="3" s="1"/>
  <c r="B38" i="2"/>
  <c r="B38" i="4" s="1"/>
  <c r="B38" i="3" s="1"/>
  <c r="B30" i="2"/>
  <c r="B30" i="4" s="1"/>
  <c r="B30" i="3" s="1"/>
  <c r="B22" i="2"/>
  <c r="B22" i="4" s="1"/>
  <c r="B22" i="3" s="1"/>
  <c r="B14" i="2"/>
  <c r="B14" i="4" s="1"/>
  <c r="B14" i="3" s="1"/>
  <c r="B6" i="2"/>
  <c r="B6" i="4" s="1"/>
  <c r="B6" i="3" s="1"/>
  <c r="C50" i="2"/>
  <c r="C50" i="4" s="1"/>
  <c r="C50" i="3" s="1"/>
  <c r="C42" i="2"/>
  <c r="C42" i="4" s="1"/>
  <c r="C42" i="3" s="1"/>
  <c r="C34" i="2"/>
  <c r="C34" i="4" s="1"/>
  <c r="C34" i="3" s="1"/>
  <c r="C26" i="2"/>
  <c r="C26" i="4" s="1"/>
  <c r="C26" i="3" s="1"/>
  <c r="C18" i="2"/>
  <c r="C18" i="4" s="1"/>
  <c r="C18" i="3" s="1"/>
  <c r="C10" i="2"/>
  <c r="C10" i="4" s="1"/>
  <c r="C10" i="3" s="1"/>
  <c r="D38" i="2"/>
  <c r="D38" i="4" s="1"/>
  <c r="D38" i="3" s="1"/>
  <c r="D30" i="2"/>
  <c r="D30" i="4" s="1"/>
  <c r="D30" i="3" s="1"/>
  <c r="D22" i="2"/>
  <c r="D22" i="4" s="1"/>
  <c r="D22" i="3" s="1"/>
  <c r="D6" i="2"/>
  <c r="D6" i="4" s="1"/>
  <c r="D6" i="3" s="1"/>
  <c r="E50" i="2"/>
  <c r="E50" i="4" s="1"/>
  <c r="E50" i="3" s="1"/>
  <c r="E42" i="2"/>
  <c r="E42" i="4" s="1"/>
  <c r="E42" i="3" s="1"/>
  <c r="E34" i="2"/>
  <c r="E34" i="4" s="1"/>
  <c r="E34" i="3" s="1"/>
  <c r="E26" i="2"/>
  <c r="E26" i="4" s="1"/>
  <c r="E26" i="3" s="1"/>
  <c r="E18" i="2"/>
  <c r="E18" i="4" s="1"/>
  <c r="E18" i="3" s="1"/>
  <c r="E10" i="2"/>
  <c r="E10" i="4" s="1"/>
  <c r="E10" i="3" s="1"/>
  <c r="F34" i="2"/>
  <c r="F34" i="4" s="1"/>
  <c r="F34" i="3" s="1"/>
  <c r="G44" i="2"/>
  <c r="G44" i="4" s="1"/>
  <c r="G44" i="3" s="1"/>
  <c r="G30" i="2"/>
  <c r="G30" i="4" s="1"/>
  <c r="G30" i="3" s="1"/>
  <c r="G8" i="2"/>
  <c r="G8" i="4" s="1"/>
  <c r="G8" i="3" s="1"/>
  <c r="I44" i="2"/>
  <c r="I44" i="4" s="1"/>
  <c r="I44" i="3" s="1"/>
  <c r="I12" i="2"/>
  <c r="I12" i="4" s="1"/>
  <c r="I12" i="3" s="1"/>
  <c r="K68" i="2"/>
  <c r="K68" i="4" s="1"/>
  <c r="K68" i="3" s="1"/>
  <c r="K36" i="2"/>
  <c r="K36" i="4" s="1"/>
  <c r="K36" i="3" s="1"/>
  <c r="K65" i="2"/>
  <c r="K65" i="4" s="1"/>
  <c r="K65" i="3" s="1"/>
  <c r="I65" i="2"/>
  <c r="I65" i="4" s="1"/>
  <c r="I65" i="3" s="1"/>
  <c r="J65" i="2"/>
  <c r="J65" i="4" s="1"/>
  <c r="J65" i="3" s="1"/>
  <c r="H65" i="2"/>
  <c r="H65" i="4" s="1"/>
  <c r="H65" i="3" s="1"/>
  <c r="K57" i="2"/>
  <c r="K57" i="4" s="1"/>
  <c r="K57" i="3" s="1"/>
  <c r="I57" i="2"/>
  <c r="I57" i="4" s="1"/>
  <c r="I57" i="3" s="1"/>
  <c r="J57" i="2"/>
  <c r="J57" i="4" s="1"/>
  <c r="J57" i="3" s="1"/>
  <c r="H57" i="2"/>
  <c r="H57" i="4" s="1"/>
  <c r="H57" i="3" s="1"/>
  <c r="K49" i="2"/>
  <c r="K49" i="4" s="1"/>
  <c r="K49" i="3" s="1"/>
  <c r="I49" i="2"/>
  <c r="I49" i="4" s="1"/>
  <c r="I49" i="3" s="1"/>
  <c r="J49" i="2"/>
  <c r="J49" i="4" s="1"/>
  <c r="J49" i="3" s="1"/>
  <c r="H49" i="2"/>
  <c r="H49" i="4" s="1"/>
  <c r="H49" i="3" s="1"/>
  <c r="K41" i="2"/>
  <c r="K41" i="4" s="1"/>
  <c r="K41" i="3" s="1"/>
  <c r="I41" i="2"/>
  <c r="I41" i="4" s="1"/>
  <c r="I41" i="3" s="1"/>
  <c r="J41" i="2"/>
  <c r="J41" i="4" s="1"/>
  <c r="J41" i="3" s="1"/>
  <c r="H41" i="2"/>
  <c r="H41" i="4" s="1"/>
  <c r="H41" i="3" s="1"/>
  <c r="K33" i="2"/>
  <c r="K33" i="4" s="1"/>
  <c r="K33" i="3" s="1"/>
  <c r="I33" i="2"/>
  <c r="I33" i="4" s="1"/>
  <c r="I33" i="3" s="1"/>
  <c r="G33" i="2"/>
  <c r="G33" i="4" s="1"/>
  <c r="G33" i="3" s="1"/>
  <c r="J33" i="2"/>
  <c r="J33" i="4" s="1"/>
  <c r="J33" i="3" s="1"/>
  <c r="H33" i="2"/>
  <c r="H33" i="4" s="1"/>
  <c r="H33" i="3" s="1"/>
  <c r="K25" i="2"/>
  <c r="K25" i="4" s="1"/>
  <c r="K25" i="3" s="1"/>
  <c r="I25" i="2"/>
  <c r="I25" i="4" s="1"/>
  <c r="I25" i="3" s="1"/>
  <c r="G25" i="2"/>
  <c r="G25" i="4" s="1"/>
  <c r="G25" i="3" s="1"/>
  <c r="J25" i="2"/>
  <c r="J25" i="4" s="1"/>
  <c r="J25" i="3" s="1"/>
  <c r="H25" i="2"/>
  <c r="H25" i="4" s="1"/>
  <c r="H25" i="3" s="1"/>
  <c r="K17" i="2"/>
  <c r="K17" i="4" s="1"/>
  <c r="K17" i="3" s="1"/>
  <c r="I17" i="2"/>
  <c r="I17" i="4" s="1"/>
  <c r="I17" i="3" s="1"/>
  <c r="G17" i="2"/>
  <c r="G17" i="4" s="1"/>
  <c r="G17" i="3" s="1"/>
  <c r="J17" i="2"/>
  <c r="J17" i="4" s="1"/>
  <c r="J17" i="3" s="1"/>
  <c r="H17" i="2"/>
  <c r="H17" i="4" s="1"/>
  <c r="H17" i="3" s="1"/>
  <c r="I9" i="2"/>
  <c r="I9" i="4" s="1"/>
  <c r="I9" i="3" s="1"/>
  <c r="G9" i="2"/>
  <c r="G9" i="4" s="1"/>
  <c r="G9" i="3" s="1"/>
  <c r="K9" i="2"/>
  <c r="K9" i="4" s="1"/>
  <c r="K9" i="3" s="1"/>
  <c r="J9" i="2"/>
  <c r="J9" i="4" s="1"/>
  <c r="J9" i="3" s="1"/>
  <c r="H9" i="2"/>
  <c r="H9" i="4" s="1"/>
  <c r="H9" i="3" s="1"/>
  <c r="C65" i="2"/>
  <c r="C65" i="4" s="1"/>
  <c r="C65" i="3" s="1"/>
  <c r="C57" i="2"/>
  <c r="C57" i="4" s="1"/>
  <c r="C57" i="3" s="1"/>
  <c r="C49" i="2"/>
  <c r="C49" i="4" s="1"/>
  <c r="C49" i="3" s="1"/>
  <c r="C41" i="2"/>
  <c r="C41" i="4" s="1"/>
  <c r="C41" i="3" s="1"/>
  <c r="C33" i="2"/>
  <c r="C33" i="4" s="1"/>
  <c r="C33" i="3" s="1"/>
  <c r="C25" i="2"/>
  <c r="C25" i="4" s="1"/>
  <c r="C25" i="3" s="1"/>
  <c r="C17" i="2"/>
  <c r="C17" i="4" s="1"/>
  <c r="C17" i="3" s="1"/>
  <c r="C9" i="2"/>
  <c r="C9" i="4" s="1"/>
  <c r="C9" i="3" s="1"/>
  <c r="E65" i="2"/>
  <c r="E65" i="4" s="1"/>
  <c r="E65" i="3" s="1"/>
  <c r="E57" i="2"/>
  <c r="E57" i="4" s="1"/>
  <c r="E57" i="3" s="1"/>
  <c r="E49" i="2"/>
  <c r="E49" i="4" s="1"/>
  <c r="E49" i="3" s="1"/>
  <c r="E41" i="2"/>
  <c r="E41" i="4" s="1"/>
  <c r="E41" i="3" s="1"/>
  <c r="E33" i="2"/>
  <c r="E33" i="4" s="1"/>
  <c r="E33" i="3" s="1"/>
  <c r="E25" i="2"/>
  <c r="E25" i="4" s="1"/>
  <c r="E25" i="3" s="1"/>
  <c r="E17" i="2"/>
  <c r="E17" i="4" s="1"/>
  <c r="E17" i="3" s="1"/>
  <c r="E9" i="2"/>
  <c r="E9" i="4" s="1"/>
  <c r="E9" i="3" s="1"/>
  <c r="F65" i="2"/>
  <c r="F65" i="4" s="1"/>
  <c r="F65" i="3" s="1"/>
  <c r="F44" i="2"/>
  <c r="F44" i="4" s="1"/>
  <c r="F44" i="3" s="1"/>
  <c r="F33" i="2"/>
  <c r="F33" i="4" s="1"/>
  <c r="F33" i="3" s="1"/>
  <c r="F22" i="2"/>
  <c r="F22" i="4" s="1"/>
  <c r="F22" i="3" s="1"/>
  <c r="F12" i="2"/>
  <c r="F12" i="4" s="1"/>
  <c r="F12" i="3" s="1"/>
  <c r="G68" i="2"/>
  <c r="G68" i="4" s="1"/>
  <c r="G68" i="3" s="1"/>
  <c r="G42" i="2"/>
  <c r="G42" i="4" s="1"/>
  <c r="G42" i="3" s="1"/>
  <c r="G28" i="2"/>
  <c r="G28" i="4" s="1"/>
  <c r="G28" i="3" s="1"/>
  <c r="G6" i="2"/>
  <c r="G6" i="4" s="1"/>
  <c r="G6" i="3" s="1"/>
  <c r="H42" i="2"/>
  <c r="H42" i="4" s="1"/>
  <c r="H42" i="3" s="1"/>
  <c r="H10" i="2"/>
  <c r="H10" i="4" s="1"/>
  <c r="H10" i="3" s="1"/>
  <c r="J34" i="2"/>
  <c r="J34" i="4" s="1"/>
  <c r="J34" i="3" s="1"/>
  <c r="K30" i="2"/>
  <c r="K30" i="4" s="1"/>
  <c r="K30" i="3" s="1"/>
  <c r="K16" i="2"/>
  <c r="K16" i="4" s="1"/>
  <c r="K16" i="3" s="1"/>
  <c r="I16" i="2"/>
  <c r="I16" i="4" s="1"/>
  <c r="I16" i="3" s="1"/>
  <c r="I8" i="2"/>
  <c r="I8" i="4" s="1"/>
  <c r="I8" i="3" s="1"/>
  <c r="K8" i="2"/>
  <c r="K8" i="4" s="1"/>
  <c r="K8" i="3" s="1"/>
  <c r="B68" i="2"/>
  <c r="B68" i="4" s="1"/>
  <c r="B68" i="3" s="1"/>
  <c r="B60" i="2"/>
  <c r="B60" i="4" s="1"/>
  <c r="B60" i="3" s="1"/>
  <c r="B52" i="2"/>
  <c r="B52" i="4" s="1"/>
  <c r="B52" i="3" s="1"/>
  <c r="B44" i="2"/>
  <c r="B44" i="4" s="1"/>
  <c r="B44" i="3" s="1"/>
  <c r="B36" i="2"/>
  <c r="B36" i="4" s="1"/>
  <c r="B36" i="3" s="1"/>
  <c r="B28" i="2"/>
  <c r="B28" i="4" s="1"/>
  <c r="B28" i="3" s="1"/>
  <c r="B20" i="2"/>
  <c r="B20" i="4" s="1"/>
  <c r="B20" i="3" s="1"/>
  <c r="B12" i="2"/>
  <c r="B12" i="4" s="1"/>
  <c r="B12" i="3" s="1"/>
  <c r="B4" i="2"/>
  <c r="B4" i="4" s="1"/>
  <c r="B4" i="3" s="1"/>
  <c r="C16" i="2"/>
  <c r="C16" i="4" s="1"/>
  <c r="C16" i="3" s="1"/>
  <c r="C8" i="2"/>
  <c r="C8" i="4" s="1"/>
  <c r="C8" i="3" s="1"/>
  <c r="D68" i="2"/>
  <c r="D68" i="4" s="1"/>
  <c r="D68" i="3" s="1"/>
  <c r="D60" i="2"/>
  <c r="D60" i="4" s="1"/>
  <c r="D60" i="3" s="1"/>
  <c r="D52" i="2"/>
  <c r="D52" i="4" s="1"/>
  <c r="D52" i="3" s="1"/>
  <c r="D44" i="2"/>
  <c r="D44" i="4" s="1"/>
  <c r="D44" i="3" s="1"/>
  <c r="D36" i="2"/>
  <c r="D36" i="4" s="1"/>
  <c r="D36" i="3" s="1"/>
  <c r="D28" i="2"/>
  <c r="D28" i="4" s="1"/>
  <c r="D28" i="3" s="1"/>
  <c r="D20" i="2"/>
  <c r="D20" i="4" s="1"/>
  <c r="D20" i="3" s="1"/>
  <c r="D12" i="2"/>
  <c r="D12" i="4" s="1"/>
  <c r="D12" i="3" s="1"/>
  <c r="D4" i="2"/>
  <c r="D4" i="4" s="1"/>
  <c r="D4" i="3" s="1"/>
  <c r="E16" i="2"/>
  <c r="E16" i="4" s="1"/>
  <c r="E16" i="3" s="1"/>
  <c r="E8" i="2"/>
  <c r="E8" i="4" s="1"/>
  <c r="E8" i="3" s="1"/>
  <c r="F42" i="2"/>
  <c r="F42" i="4" s="1"/>
  <c r="F42" i="3" s="1"/>
  <c r="F10" i="2"/>
  <c r="F10" i="4" s="1"/>
  <c r="F10" i="3" s="1"/>
  <c r="G41" i="2"/>
  <c r="G41" i="4" s="1"/>
  <c r="G41" i="3" s="1"/>
  <c r="G4" i="2"/>
  <c r="G4" i="4" s="1"/>
  <c r="G4" i="3" s="1"/>
  <c r="H8" i="2"/>
  <c r="H8" i="4" s="1"/>
  <c r="H8" i="3" s="1"/>
  <c r="I68" i="2"/>
  <c r="I68" i="4" s="1"/>
  <c r="I68" i="3" s="1"/>
  <c r="I36" i="2"/>
  <c r="I36" i="4" s="1"/>
  <c r="I36" i="3" s="1"/>
  <c r="I4" i="2"/>
  <c r="I4" i="4" s="1"/>
  <c r="I4" i="3" s="1"/>
  <c r="K60" i="2"/>
  <c r="K60" i="4" s="1"/>
  <c r="K60" i="3" s="1"/>
  <c r="K28" i="2"/>
  <c r="K28" i="4" s="1"/>
  <c r="K28" i="3" s="1"/>
  <c r="I7" i="2"/>
  <c r="I7" i="4" s="1"/>
  <c r="I7" i="3" s="1"/>
  <c r="G7" i="2"/>
  <c r="G7" i="4" s="1"/>
  <c r="G7" i="3" s="1"/>
  <c r="K7" i="2"/>
  <c r="K7" i="4" s="1"/>
  <c r="K7" i="3" s="1"/>
  <c r="J7" i="2"/>
  <c r="J7" i="4" s="1"/>
  <c r="J7" i="3" s="1"/>
  <c r="H7" i="2"/>
  <c r="H7" i="4" s="1"/>
  <c r="H7" i="3" s="1"/>
  <c r="F7" i="2"/>
  <c r="F7" i="4" s="1"/>
  <c r="F7" i="3" s="1"/>
  <c r="C7" i="2"/>
  <c r="C7" i="4" s="1"/>
  <c r="C7" i="3" s="1"/>
  <c r="E7" i="2"/>
  <c r="E7" i="4" s="1"/>
  <c r="E7" i="3" s="1"/>
  <c r="F52" i="2"/>
  <c r="F52" i="4" s="1"/>
  <c r="F52" i="3" s="1"/>
  <c r="F41" i="2"/>
  <c r="F41" i="4" s="1"/>
  <c r="F41" i="3" s="1"/>
  <c r="F30" i="2"/>
  <c r="F30" i="4" s="1"/>
  <c r="F30" i="3" s="1"/>
  <c r="F20" i="2"/>
  <c r="F20" i="4" s="1"/>
  <c r="F20" i="3" s="1"/>
  <c r="F9" i="2"/>
  <c r="F9" i="4" s="1"/>
  <c r="F9" i="3" s="1"/>
  <c r="G65" i="2"/>
  <c r="G65" i="4" s="1"/>
  <c r="G65" i="3" s="1"/>
  <c r="G52" i="2"/>
  <c r="G52" i="4" s="1"/>
  <c r="G52" i="3" s="1"/>
  <c r="G22" i="2"/>
  <c r="G22" i="4" s="1"/>
  <c r="G22" i="3" s="1"/>
  <c r="H34" i="2"/>
  <c r="H34" i="4" s="1"/>
  <c r="H34" i="3" s="1"/>
  <c r="J26" i="2"/>
  <c r="J26" i="4" s="1"/>
  <c r="J26" i="3" s="1"/>
  <c r="J46" i="2"/>
  <c r="J46" i="4" s="1"/>
  <c r="J46" i="3" s="1"/>
  <c r="H46" i="2"/>
  <c r="H46" i="4" s="1"/>
  <c r="H46" i="3" s="1"/>
  <c r="J38" i="2"/>
  <c r="J38" i="4" s="1"/>
  <c r="J38" i="3" s="1"/>
  <c r="H38" i="2"/>
  <c r="H38" i="4" s="1"/>
  <c r="H38" i="3" s="1"/>
  <c r="J30" i="2"/>
  <c r="J30" i="4" s="1"/>
  <c r="J30" i="3" s="1"/>
  <c r="H30" i="2"/>
  <c r="H30" i="4" s="1"/>
  <c r="H30" i="3" s="1"/>
  <c r="J22" i="2"/>
  <c r="J22" i="4" s="1"/>
  <c r="J22" i="3" s="1"/>
  <c r="H22" i="2"/>
  <c r="H22" i="4" s="1"/>
  <c r="H22" i="3" s="1"/>
  <c r="J14" i="2"/>
  <c r="J14" i="4" s="1"/>
  <c r="J14" i="3" s="1"/>
  <c r="H14" i="2"/>
  <c r="H14" i="4" s="1"/>
  <c r="H14" i="3" s="1"/>
  <c r="K6" i="2"/>
  <c r="K6" i="4" s="1"/>
  <c r="K6" i="3" s="1"/>
  <c r="J6" i="2"/>
  <c r="J6" i="4" s="1"/>
  <c r="J6" i="3" s="1"/>
  <c r="H6" i="2"/>
  <c r="H6" i="4" s="1"/>
  <c r="H6" i="3" s="1"/>
  <c r="B50" i="2"/>
  <c r="B50" i="4" s="1"/>
  <c r="B50" i="3" s="1"/>
  <c r="B42" i="2"/>
  <c r="B42" i="4" s="1"/>
  <c r="B42" i="3" s="1"/>
  <c r="B34" i="2"/>
  <c r="B34" i="4" s="1"/>
  <c r="B34" i="3" s="1"/>
  <c r="B26" i="2"/>
  <c r="B26" i="4" s="1"/>
  <c r="B26" i="3" s="1"/>
  <c r="B18" i="2"/>
  <c r="B18" i="4" s="1"/>
  <c r="B18" i="3" s="1"/>
  <c r="B10" i="2"/>
  <c r="B10" i="4" s="1"/>
  <c r="B10" i="3" s="1"/>
  <c r="C46" i="2"/>
  <c r="C46" i="4" s="1"/>
  <c r="C46" i="3" s="1"/>
  <c r="C38" i="2"/>
  <c r="C38" i="4" s="1"/>
  <c r="C38" i="3" s="1"/>
  <c r="C30" i="2"/>
  <c r="C30" i="4" s="1"/>
  <c r="C30" i="3" s="1"/>
  <c r="C22" i="2"/>
  <c r="C22" i="4" s="1"/>
  <c r="C22" i="3" s="1"/>
  <c r="C14" i="2"/>
  <c r="C14" i="4" s="1"/>
  <c r="C14" i="3" s="1"/>
  <c r="C6" i="2"/>
  <c r="C6" i="4" s="1"/>
  <c r="C6" i="3" s="1"/>
  <c r="D50" i="2"/>
  <c r="D50" i="4" s="1"/>
  <c r="D50" i="3" s="1"/>
  <c r="D42" i="2"/>
  <c r="D42" i="4" s="1"/>
  <c r="D42" i="3" s="1"/>
  <c r="D34" i="2"/>
  <c r="D34" i="4" s="1"/>
  <c r="D34" i="3" s="1"/>
  <c r="D26" i="2"/>
  <c r="D26" i="4" s="1"/>
  <c r="D26" i="3" s="1"/>
  <c r="D18" i="2"/>
  <c r="D18" i="4" s="1"/>
  <c r="D18" i="3" s="1"/>
  <c r="D10" i="2"/>
  <c r="D10" i="4" s="1"/>
  <c r="D10" i="3" s="1"/>
  <c r="E46" i="2"/>
  <c r="E46" i="4" s="1"/>
  <c r="E46" i="3" s="1"/>
  <c r="E38" i="2"/>
  <c r="E38" i="4" s="1"/>
  <c r="E38" i="3" s="1"/>
  <c r="E30" i="2"/>
  <c r="E30" i="4" s="1"/>
  <c r="E30" i="3" s="1"/>
  <c r="E22" i="2"/>
  <c r="E22" i="4" s="1"/>
  <c r="E22" i="3" s="1"/>
  <c r="E14" i="2"/>
  <c r="E14" i="4" s="1"/>
  <c r="E14" i="3" s="1"/>
  <c r="E6" i="2"/>
  <c r="E6" i="4" s="1"/>
  <c r="E6" i="3" s="1"/>
  <c r="F50" i="2"/>
  <c r="F50" i="4" s="1"/>
  <c r="F50" i="3" s="1"/>
  <c r="F18" i="2"/>
  <c r="F18" i="4" s="1"/>
  <c r="F18" i="3" s="1"/>
  <c r="F8" i="2"/>
  <c r="F8" i="4" s="1"/>
  <c r="F8" i="3" s="1"/>
  <c r="G50" i="2"/>
  <c r="G50" i="4" s="1"/>
  <c r="G50" i="3" s="1"/>
  <c r="G38" i="2"/>
  <c r="G38" i="4" s="1"/>
  <c r="G38" i="3" s="1"/>
  <c r="G20" i="2"/>
  <c r="G20" i="4" s="1"/>
  <c r="G20" i="3" s="1"/>
  <c r="I60" i="2"/>
  <c r="I60" i="4" s="1"/>
  <c r="I60" i="3" s="1"/>
  <c r="I28" i="2"/>
  <c r="I28" i="4" s="1"/>
  <c r="I28" i="3" s="1"/>
  <c r="K52" i="2"/>
  <c r="K52" i="4" s="1"/>
  <c r="K52" i="3" s="1"/>
  <c r="K20" i="2"/>
  <c r="K20" i="4" s="1"/>
  <c r="K2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Elena Robakiewicz</author>
  </authors>
  <commentList>
    <comment ref="H1" authorId="0" shapeId="0" xr:uid="{42A770E1-6D35-4B4E-B514-9B902E2EAC1A}">
      <text>
        <r>
          <rPr>
            <b/>
            <sz val="9"/>
            <color indexed="81"/>
            <rFont val="Tahoma"/>
            <charset val="1"/>
          </rPr>
          <t>Elena Robakiewicz:</t>
        </r>
        <r>
          <rPr>
            <sz val="9"/>
            <color indexed="81"/>
            <rFont val="Tahoma"/>
            <charset val="1"/>
          </rPr>
          <t xml:space="preserve">
Uses moles</t>
        </r>
      </text>
    </comment>
  </commentList>
</comments>
</file>

<file path=xl/sharedStrings.xml><?xml version="1.0" encoding="utf-8"?>
<sst xmlns="http://schemas.openxmlformats.org/spreadsheetml/2006/main" count="151" uniqueCount="45">
  <si>
    <t>SiO2</t>
  </si>
  <si>
    <t>TiO2</t>
  </si>
  <si>
    <t>Al2O3</t>
  </si>
  <si>
    <t>Fe2O3</t>
  </si>
  <si>
    <t>MnO</t>
  </si>
  <si>
    <t>MgO</t>
  </si>
  <si>
    <t>CaO</t>
  </si>
  <si>
    <t>Na2O</t>
  </si>
  <si>
    <t>K2O</t>
  </si>
  <si>
    <t>P2O5</t>
  </si>
  <si>
    <t>Ba</t>
  </si>
  <si>
    <t>Cr</t>
  </si>
  <si>
    <t>Ga</t>
  </si>
  <si>
    <t>Nb</t>
  </si>
  <si>
    <t>Ni</t>
  </si>
  <si>
    <t>Rb</t>
  </si>
  <si>
    <t>Sr</t>
  </si>
  <si>
    <t>V</t>
  </si>
  <si>
    <t>Y</t>
  </si>
  <si>
    <t>Zn</t>
  </si>
  <si>
    <t>Zr</t>
  </si>
  <si>
    <t>(%)</t>
  </si>
  <si>
    <t>(ppm)</t>
  </si>
  <si>
    <t>(m)</t>
  </si>
  <si>
    <t>Si</t>
  </si>
  <si>
    <t>Ti</t>
  </si>
  <si>
    <t>Al</t>
  </si>
  <si>
    <t>Fe</t>
  </si>
  <si>
    <t>Mg</t>
  </si>
  <si>
    <t>Mn</t>
  </si>
  <si>
    <t>Ca</t>
  </si>
  <si>
    <t>Na</t>
  </si>
  <si>
    <t>K</t>
  </si>
  <si>
    <t>P</t>
  </si>
  <si>
    <t>Height above Base</t>
  </si>
  <si>
    <t>LOI Removed</t>
  </si>
  <si>
    <t>Total Sum</t>
  </si>
  <si>
    <t>Oxide Sum</t>
  </si>
  <si>
    <t>mol/g</t>
  </si>
  <si>
    <t>CIA (using CaO)</t>
  </si>
  <si>
    <t>CIA (using Na2O)</t>
  </si>
  <si>
    <t>CIA</t>
  </si>
  <si>
    <t>(mol/g)</t>
  </si>
  <si>
    <t xml:space="preserve">Depth </t>
  </si>
  <si>
    <t>CaO*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</si>
</sst>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"/>
    <numFmt numFmtId="166" formatCode="0.00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21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3"/>
    <xf numFmtId="2" fontId="2" fillId="0" borderId="0" xfId="3" applyNumberFormat="1" applyFont="1" applyAlignment="1">
      <alignment horizontal="center"/>
    </xf>
    <xf numFmtId="0" fontId="2" fillId="0" borderId="0" xfId="3" applyFont="1" applyAlignment="1">
      <alignment horizontal="center"/>
    </xf>
    <xf numFmtId="1" fontId="2" fillId="0" borderId="0" xfId="3" applyNumberFormat="1" applyFont="1" applyAlignment="1">
      <alignment horizontal="center"/>
    </xf>
    <xf numFmtId="165" fontId="2" fillId="0" borderId="0" xfId="3" applyNumberFormat="1" applyFont="1" applyAlignment="1">
      <alignment horizontal="center"/>
    </xf>
    <xf numFmtId="164" fontId="2" fillId="0" borderId="0" xfId="3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0" xfId="3" applyNumberFormat="1" applyAlignment="1">
      <alignment horizontal="center"/>
    </xf>
    <xf numFmtId="165" fontId="1" fillId="0" borderId="0" xfId="3" applyNumberFormat="1" applyAlignment="1">
      <alignment horizontal="center"/>
    </xf>
    <xf numFmtId="0" fontId="1" fillId="0" borderId="0" xfId="3" applyAlignment="1">
      <alignment horizontal="center"/>
    </xf>
    <xf numFmtId="164" fontId="1" fillId="0" borderId="0" xfId="3" applyNumberFormat="1" applyAlignment="1">
      <alignment horizontal="center"/>
    </xf>
    <xf numFmtId="2" fontId="1" fillId="0" borderId="0" xfId="3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6" fontId="0" fillId="0" borderId="0" xfId="0" applyNumberFormat="1"/>
    <xf numFmtId="2" fontId="0" fillId="0" borderId="0" xfId="0" applyNumberFormat="1"/>
    <xf numFmtId="1" fontId="1" fillId="0" borderId="1" xfId="0" applyNumberFormat="1" applyFont="1" applyBorder="1" applyAlignment="1">
      <alignment horizontal="center"/>
    </xf>
    <xf numFmtId="1" fontId="0" fillId="0" borderId="0" xfId="0" applyNumberFormat="1"/>
    <xf numFmtId="166" fontId="1" fillId="0" borderId="0" xfId="0" applyNumberFormat="1" applyFont="1" applyAlignment="1">
      <alignment horizontal="center"/>
    </xf>
    <xf numFmtId="166" fontId="0" fillId="2" borderId="0" xfId="0" applyNumberFormat="1" applyFill="1"/>
  </cellXfs>
  <cellStyles count="121"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Komma 2" xfId="1" xr:uid="{00000000-0005-0000-0000-00003A000000}"/>
    <cellStyle name="Komma 2 2" xfId="2" xr:uid="{00000000-0005-0000-0000-00003B000000}"/>
    <cellStyle name="Normal" xfId="0" builtinId="0"/>
    <cellStyle name="Standard 2" xfId="3" xr:uid="{00000000-0005-0000-0000-000077000000}"/>
    <cellStyle name="Standard 2 2" xfId="4" xr:uid="{00000000-0005-0000-0000-00007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E94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4" sqref="C4"/>
    </sheetView>
  </sheetViews>
  <sheetFormatPr defaultColWidth="10.9296875" defaultRowHeight="14.25" x14ac:dyDescent="0.45"/>
  <cols>
    <col min="1" max="1" width="16.06640625" style="23" bestFit="1" customWidth="1"/>
    <col min="2" max="2" width="8.6640625" customWidth="1"/>
    <col min="4" max="4" width="9.46484375" customWidth="1"/>
    <col min="5" max="5" width="10" customWidth="1"/>
    <col min="6" max="6" width="9.46484375" customWidth="1"/>
    <col min="7" max="7" width="8" customWidth="1"/>
    <col min="8" max="9" width="7.86328125" customWidth="1"/>
    <col min="10" max="10" width="6.86328125" customWidth="1"/>
  </cols>
  <sheetData>
    <row r="1" spans="1:236" x14ac:dyDescent="0.45">
      <c r="A1" s="22" t="s">
        <v>34</v>
      </c>
      <c r="B1" s="7" t="s">
        <v>0</v>
      </c>
      <c r="C1" s="8" t="s">
        <v>1</v>
      </c>
      <c r="D1" s="7" t="s">
        <v>2</v>
      </c>
      <c r="E1" s="9" t="s">
        <v>3</v>
      </c>
      <c r="F1" s="8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8" t="s">
        <v>9</v>
      </c>
      <c r="L1" s="14" t="s">
        <v>35</v>
      </c>
      <c r="M1" s="14" t="s">
        <v>36</v>
      </c>
      <c r="N1" s="14" t="s">
        <v>37</v>
      </c>
      <c r="O1" s="9"/>
      <c r="P1" s="9"/>
      <c r="Q1" s="1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5"/>
      <c r="BO1" s="3"/>
      <c r="BP1" s="6"/>
      <c r="BQ1" s="2"/>
      <c r="BR1" s="2"/>
      <c r="BS1" s="2"/>
      <c r="BT1" s="2"/>
      <c r="BU1" s="6"/>
      <c r="BV1" s="6"/>
      <c r="BW1" s="2"/>
      <c r="BX1" s="2"/>
      <c r="BY1" s="2"/>
      <c r="BZ1" s="3"/>
      <c r="CA1" s="3"/>
      <c r="CB1" s="5"/>
      <c r="CC1" s="6"/>
      <c r="CD1" s="5"/>
      <c r="CE1" s="3"/>
      <c r="CF1" s="6"/>
      <c r="CG1" s="2"/>
      <c r="CH1" s="2"/>
      <c r="CI1" s="2"/>
      <c r="CJ1" s="2"/>
      <c r="CK1" s="6"/>
      <c r="CL1" s="6"/>
      <c r="CM1" s="2"/>
      <c r="CN1" s="2"/>
      <c r="CO1" s="2"/>
      <c r="CP1" s="3"/>
      <c r="CQ1" s="3"/>
      <c r="CR1" s="5"/>
      <c r="CS1" s="6"/>
      <c r="CT1" s="5"/>
      <c r="CU1" s="3"/>
      <c r="CV1" s="6"/>
      <c r="CW1" s="2"/>
      <c r="CX1" s="2"/>
      <c r="CY1" s="2"/>
      <c r="CZ1" s="2"/>
      <c r="DA1" s="6"/>
      <c r="DB1" s="6"/>
      <c r="DC1" s="2"/>
      <c r="DD1" s="2"/>
      <c r="DE1" s="2"/>
      <c r="DF1" s="3"/>
      <c r="DG1" s="3"/>
      <c r="DH1" s="5"/>
      <c r="DI1" s="6"/>
      <c r="DJ1" s="5"/>
      <c r="DK1" s="3"/>
      <c r="DL1" s="6"/>
      <c r="DM1" s="2"/>
      <c r="DN1" s="2"/>
      <c r="DO1" s="2"/>
      <c r="DP1" s="2"/>
      <c r="DQ1" s="6"/>
      <c r="DR1" s="6"/>
      <c r="DS1" s="2"/>
      <c r="DT1" s="2"/>
      <c r="DU1" s="2"/>
      <c r="DV1" s="3"/>
      <c r="DW1" s="3"/>
      <c r="DX1" s="5"/>
      <c r="DY1" s="6"/>
      <c r="DZ1" s="5"/>
      <c r="EA1" s="3"/>
      <c r="EB1" s="6"/>
      <c r="EC1" s="2"/>
      <c r="ED1" s="2"/>
      <c r="EE1" s="2"/>
      <c r="EF1" s="2"/>
      <c r="EG1" s="6"/>
      <c r="EH1" s="6"/>
      <c r="EI1" s="2"/>
      <c r="EJ1" s="2"/>
      <c r="EK1" s="2"/>
      <c r="EL1" s="3"/>
      <c r="EM1" s="3"/>
      <c r="EN1" s="5"/>
      <c r="EO1" s="6"/>
      <c r="EP1" s="5"/>
      <c r="EQ1" s="3"/>
      <c r="ER1" s="6"/>
      <c r="ES1" s="2"/>
      <c r="ET1" s="2"/>
      <c r="EU1" s="2"/>
      <c r="EV1" s="2"/>
      <c r="EW1" s="6"/>
      <c r="EX1" s="6"/>
      <c r="EY1" s="2"/>
      <c r="EZ1" s="2"/>
      <c r="FA1" s="2"/>
      <c r="FB1" s="3"/>
      <c r="FC1" s="3"/>
      <c r="FD1" s="5"/>
      <c r="FE1" s="6"/>
      <c r="FF1" s="5"/>
      <c r="FG1" s="3"/>
      <c r="FH1" s="6"/>
      <c r="FI1" s="2"/>
      <c r="FJ1" s="2"/>
      <c r="FK1" s="2"/>
      <c r="FL1" s="2"/>
      <c r="FM1" s="6"/>
      <c r="FN1" s="6"/>
      <c r="FO1" s="2"/>
      <c r="FP1" s="2"/>
      <c r="FQ1" s="2"/>
      <c r="FR1" s="3"/>
      <c r="FS1" s="3"/>
      <c r="FT1" s="5"/>
      <c r="FU1" s="6"/>
      <c r="FV1" s="5"/>
      <c r="FW1" s="3"/>
      <c r="FX1" s="6"/>
      <c r="FY1" s="2"/>
      <c r="FZ1" s="2"/>
      <c r="GA1" s="2"/>
      <c r="GB1" s="2"/>
      <c r="GC1" s="6"/>
      <c r="GD1" s="6"/>
      <c r="GE1" s="2"/>
      <c r="GF1" s="2"/>
      <c r="GG1" s="2"/>
      <c r="GH1" s="3"/>
      <c r="GI1" s="3"/>
      <c r="GJ1" s="5"/>
      <c r="GK1" s="6"/>
      <c r="GL1" s="5"/>
      <c r="GM1" s="3"/>
      <c r="GN1" s="6"/>
      <c r="GO1" s="2"/>
      <c r="GP1" s="2"/>
      <c r="GQ1" s="2"/>
      <c r="GR1" s="2"/>
      <c r="GS1" s="6"/>
      <c r="GT1" s="6"/>
      <c r="GU1" s="2"/>
      <c r="GV1" s="2"/>
      <c r="GW1" s="2"/>
      <c r="GX1" s="3"/>
      <c r="GY1" s="3"/>
      <c r="GZ1" s="5"/>
      <c r="HA1" s="6"/>
      <c r="HB1" s="5"/>
      <c r="HC1" s="3"/>
      <c r="HD1" s="6"/>
      <c r="HE1" s="2"/>
      <c r="HF1" s="2"/>
      <c r="HG1" s="2"/>
      <c r="HH1" s="2"/>
      <c r="HI1" s="6"/>
      <c r="HJ1" s="6"/>
      <c r="HK1" s="2"/>
      <c r="HL1" s="2"/>
      <c r="HM1" s="2"/>
      <c r="HN1" s="3"/>
      <c r="HO1" s="3"/>
      <c r="HP1" s="5"/>
      <c r="HQ1" s="6"/>
      <c r="HR1" s="5"/>
      <c r="HS1" s="3"/>
      <c r="HT1" s="6"/>
      <c r="HU1" s="2"/>
      <c r="HV1" s="2"/>
      <c r="HW1" s="2"/>
      <c r="HX1" s="2"/>
      <c r="HY1" s="6"/>
      <c r="HZ1" s="6"/>
      <c r="IA1" s="2"/>
      <c r="IB1" s="2"/>
    </row>
    <row r="2" spans="1:236" x14ac:dyDescent="0.45">
      <c r="A2" s="24" t="s">
        <v>23</v>
      </c>
      <c r="B2" s="10" t="s">
        <v>21</v>
      </c>
      <c r="C2" s="10" t="s">
        <v>21</v>
      </c>
      <c r="D2" s="10" t="s">
        <v>21</v>
      </c>
      <c r="E2" s="10" t="s">
        <v>21</v>
      </c>
      <c r="F2" s="10" t="s">
        <v>21</v>
      </c>
      <c r="G2" s="10" t="s">
        <v>21</v>
      </c>
      <c r="H2" s="10" t="s">
        <v>21</v>
      </c>
      <c r="I2" s="10" t="s">
        <v>21</v>
      </c>
      <c r="J2" s="10" t="s">
        <v>21</v>
      </c>
      <c r="K2" s="10" t="s">
        <v>21</v>
      </c>
      <c r="L2" s="11" t="s">
        <v>21</v>
      </c>
      <c r="M2" s="11" t="s">
        <v>21</v>
      </c>
      <c r="N2" s="28" t="s">
        <v>21</v>
      </c>
      <c r="O2" s="28"/>
      <c r="P2" s="9"/>
      <c r="Q2" s="9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5"/>
      <c r="BO2" s="3"/>
      <c r="BP2" s="6"/>
      <c r="BQ2" s="2"/>
      <c r="BR2" s="2"/>
      <c r="BS2" s="2"/>
      <c r="BT2" s="2"/>
      <c r="BU2" s="6"/>
      <c r="BV2" s="6"/>
      <c r="BW2" s="2"/>
      <c r="BX2" s="2"/>
      <c r="BY2" s="2"/>
      <c r="BZ2" s="3"/>
      <c r="CA2" s="3"/>
      <c r="CB2" s="5"/>
      <c r="CC2" s="6"/>
      <c r="CD2" s="5"/>
      <c r="CE2" s="3"/>
      <c r="CF2" s="6"/>
      <c r="CG2" s="2"/>
      <c r="CH2" s="2"/>
      <c r="CI2" s="2"/>
      <c r="CJ2" s="2"/>
      <c r="CK2" s="6"/>
      <c r="CL2" s="6"/>
      <c r="CM2" s="2"/>
      <c r="CN2" s="2"/>
      <c r="CO2" s="2"/>
      <c r="CP2" s="3"/>
      <c r="CQ2" s="3"/>
      <c r="CR2" s="5"/>
      <c r="CS2" s="6"/>
      <c r="CT2" s="5"/>
      <c r="CU2" s="3"/>
      <c r="CV2" s="6"/>
      <c r="CW2" s="2"/>
      <c r="CX2" s="2"/>
      <c r="CY2" s="2"/>
      <c r="CZ2" s="2"/>
      <c r="DA2" s="6"/>
      <c r="DB2" s="6"/>
      <c r="DC2" s="2"/>
      <c r="DD2" s="2"/>
      <c r="DE2" s="2"/>
      <c r="DF2" s="3"/>
      <c r="DG2" s="3"/>
      <c r="DH2" s="5"/>
      <c r="DI2" s="6"/>
      <c r="DJ2" s="5"/>
      <c r="DK2" s="3"/>
      <c r="DL2" s="6"/>
      <c r="DM2" s="2"/>
      <c r="DN2" s="2"/>
      <c r="DO2" s="2"/>
      <c r="DP2" s="2"/>
      <c r="DQ2" s="6"/>
      <c r="DR2" s="6"/>
      <c r="DS2" s="2"/>
      <c r="DT2" s="2"/>
      <c r="DU2" s="2"/>
      <c r="DV2" s="3"/>
      <c r="DW2" s="3"/>
      <c r="DX2" s="5"/>
      <c r="DY2" s="6"/>
      <c r="DZ2" s="5"/>
      <c r="EA2" s="3"/>
      <c r="EB2" s="6"/>
      <c r="EC2" s="2"/>
      <c r="ED2" s="2"/>
      <c r="EE2" s="2"/>
      <c r="EF2" s="2"/>
      <c r="EG2" s="6"/>
      <c r="EH2" s="6"/>
      <c r="EI2" s="2"/>
      <c r="EJ2" s="2"/>
      <c r="EK2" s="2"/>
      <c r="EL2" s="3"/>
      <c r="EM2" s="3"/>
      <c r="EN2" s="5"/>
      <c r="EO2" s="6"/>
      <c r="EP2" s="5"/>
      <c r="EQ2" s="3"/>
      <c r="ER2" s="6"/>
      <c r="ES2" s="2"/>
      <c r="ET2" s="2"/>
      <c r="EU2" s="2"/>
      <c r="EV2" s="2"/>
      <c r="EW2" s="6"/>
      <c r="EX2" s="6"/>
      <c r="EY2" s="2"/>
      <c r="EZ2" s="2"/>
      <c r="FA2" s="2"/>
      <c r="FB2" s="3"/>
      <c r="FC2" s="3"/>
      <c r="FD2" s="5"/>
      <c r="FE2" s="6"/>
      <c r="FF2" s="5"/>
      <c r="FG2" s="3"/>
      <c r="FH2" s="6"/>
      <c r="FI2" s="2"/>
      <c r="FJ2" s="2"/>
      <c r="FK2" s="2"/>
      <c r="FL2" s="2"/>
      <c r="FM2" s="6"/>
      <c r="FN2" s="6"/>
      <c r="FO2" s="2"/>
      <c r="FP2" s="2"/>
      <c r="FQ2" s="2"/>
      <c r="FR2" s="3"/>
      <c r="FS2" s="3"/>
      <c r="FT2" s="5"/>
      <c r="FU2" s="6"/>
      <c r="FV2" s="5"/>
      <c r="FW2" s="3"/>
      <c r="FX2" s="6"/>
      <c r="FY2" s="2"/>
      <c r="FZ2" s="2"/>
      <c r="GA2" s="2"/>
      <c r="GB2" s="2"/>
      <c r="GC2" s="6"/>
      <c r="GD2" s="6"/>
      <c r="GE2" s="2"/>
      <c r="GF2" s="2"/>
      <c r="GG2" s="2"/>
      <c r="GH2" s="3"/>
      <c r="GI2" s="3"/>
      <c r="GJ2" s="5"/>
      <c r="GK2" s="6"/>
      <c r="GL2" s="5"/>
      <c r="GM2" s="3"/>
      <c r="GN2" s="6"/>
      <c r="GO2" s="2"/>
      <c r="GP2" s="2"/>
      <c r="GQ2" s="2"/>
      <c r="GR2" s="2"/>
      <c r="GS2" s="6"/>
      <c r="GT2" s="6"/>
      <c r="GU2" s="2"/>
      <c r="GV2" s="2"/>
      <c r="GW2" s="2"/>
      <c r="GX2" s="3"/>
      <c r="GY2" s="3"/>
      <c r="GZ2" s="5"/>
      <c r="HA2" s="6"/>
      <c r="HB2" s="5"/>
      <c r="HC2" s="3"/>
      <c r="HD2" s="6"/>
      <c r="HE2" s="2"/>
      <c r="HF2" s="2"/>
      <c r="HG2" s="2"/>
      <c r="HH2" s="2"/>
      <c r="HI2" s="6"/>
      <c r="HJ2" s="6"/>
      <c r="HK2" s="2"/>
      <c r="HL2" s="2"/>
      <c r="HM2" s="2"/>
      <c r="HN2" s="3"/>
      <c r="HO2" s="3"/>
      <c r="HP2" s="5"/>
      <c r="HQ2" s="6"/>
      <c r="HR2" s="5"/>
      <c r="HS2" s="3"/>
      <c r="HT2" s="6"/>
      <c r="HU2" s="2"/>
      <c r="HV2" s="2"/>
      <c r="HW2" s="2"/>
      <c r="HX2" s="2"/>
      <c r="HY2" s="6"/>
      <c r="HZ2" s="6"/>
      <c r="IA2" s="2"/>
      <c r="IB2" s="2"/>
    </row>
    <row r="3" spans="1:236" x14ac:dyDescent="0.45">
      <c r="A3" s="25">
        <v>41</v>
      </c>
      <c r="B3" s="7">
        <v>46.26</v>
      </c>
      <c r="C3" s="8">
        <v>2.4140000000000001</v>
      </c>
      <c r="D3" s="7">
        <v>13.81</v>
      </c>
      <c r="E3" s="9">
        <v>11.55</v>
      </c>
      <c r="F3" s="8">
        <v>0.17699999999999999</v>
      </c>
      <c r="G3" s="9">
        <v>5.13</v>
      </c>
      <c r="H3" s="9">
        <v>8.52</v>
      </c>
      <c r="I3" s="9">
        <v>3.49</v>
      </c>
      <c r="J3" s="9">
        <v>0.96</v>
      </c>
      <c r="K3" s="8">
        <v>0.64300000000000002</v>
      </c>
      <c r="L3" s="9">
        <v>6.5830000000000002</v>
      </c>
      <c r="M3" s="9">
        <v>99.536999999999992</v>
      </c>
      <c r="N3" s="9">
        <f>M3-L3</f>
        <v>92.953999999999994</v>
      </c>
      <c r="O3" s="14"/>
      <c r="P3" s="9"/>
      <c r="Q3" s="9"/>
    </row>
    <row r="4" spans="1:236" x14ac:dyDescent="0.45">
      <c r="A4" s="25">
        <v>40.5</v>
      </c>
      <c r="B4" s="7">
        <v>41.91</v>
      </c>
      <c r="C4" s="8">
        <v>1.915</v>
      </c>
      <c r="D4" s="7">
        <v>12.64</v>
      </c>
      <c r="E4" s="9">
        <v>10.220000000000001</v>
      </c>
      <c r="F4" s="8">
        <v>0.186</v>
      </c>
      <c r="G4" s="9">
        <v>4.92</v>
      </c>
      <c r="H4" s="9">
        <v>9.6199999999999992</v>
      </c>
      <c r="I4" s="9">
        <v>4.37</v>
      </c>
      <c r="J4" s="9">
        <v>1.1299999999999999</v>
      </c>
      <c r="K4" s="8">
        <v>0.439</v>
      </c>
      <c r="L4" s="9">
        <v>11.726000000000001</v>
      </c>
      <c r="M4" s="9">
        <v>99.076000000000008</v>
      </c>
      <c r="N4" s="9">
        <f t="shared" ref="N4:N67" si="0">M4-L4</f>
        <v>87.350000000000009</v>
      </c>
      <c r="O4" s="9"/>
      <c r="P4" s="9"/>
      <c r="Q4" s="9"/>
    </row>
    <row r="5" spans="1:236" x14ac:dyDescent="0.45">
      <c r="A5" s="25">
        <v>40</v>
      </c>
      <c r="B5" s="7">
        <v>50.36</v>
      </c>
      <c r="C5" s="8">
        <v>1.2470000000000001</v>
      </c>
      <c r="D5" s="7">
        <v>13.75</v>
      </c>
      <c r="E5" s="9">
        <v>9.1</v>
      </c>
      <c r="F5" s="8">
        <v>0.185</v>
      </c>
      <c r="G5" s="9">
        <v>2.77</v>
      </c>
      <c r="H5" s="9">
        <v>4.58</v>
      </c>
      <c r="I5" s="9">
        <v>4.37</v>
      </c>
      <c r="J5" s="9">
        <v>3.08</v>
      </c>
      <c r="K5" s="8">
        <v>0.39</v>
      </c>
      <c r="L5" s="9">
        <v>9.3279999999999994</v>
      </c>
      <c r="M5" s="9">
        <v>99.16</v>
      </c>
      <c r="N5" s="9">
        <f t="shared" si="0"/>
        <v>89.831999999999994</v>
      </c>
      <c r="O5" s="9"/>
      <c r="P5" s="9"/>
      <c r="Q5" s="9"/>
    </row>
    <row r="6" spans="1:236" x14ac:dyDescent="0.45">
      <c r="A6" s="25">
        <v>39.5</v>
      </c>
      <c r="B6" s="7">
        <v>46.55</v>
      </c>
      <c r="C6" s="8">
        <v>1.62</v>
      </c>
      <c r="D6" s="7">
        <v>12.92</v>
      </c>
      <c r="E6" s="9">
        <v>9.5500000000000007</v>
      </c>
      <c r="F6" s="8">
        <v>0.215</v>
      </c>
      <c r="G6" s="9">
        <v>4.5999999999999996</v>
      </c>
      <c r="H6" s="9">
        <v>6.83</v>
      </c>
      <c r="I6" s="9">
        <v>3.9</v>
      </c>
      <c r="J6" s="9">
        <v>1.99</v>
      </c>
      <c r="K6" s="8">
        <v>0.38600000000000001</v>
      </c>
      <c r="L6" s="9">
        <v>10.911</v>
      </c>
      <c r="M6" s="9">
        <v>99.471999999999994</v>
      </c>
      <c r="N6" s="9">
        <f t="shared" si="0"/>
        <v>88.560999999999993</v>
      </c>
      <c r="O6" s="9"/>
      <c r="P6" s="9"/>
      <c r="Q6" s="9"/>
    </row>
    <row r="7" spans="1:236" x14ac:dyDescent="0.45">
      <c r="A7" s="25">
        <v>39</v>
      </c>
      <c r="B7" s="7">
        <v>52.5</v>
      </c>
      <c r="C7" s="8">
        <v>1.022</v>
      </c>
      <c r="D7" s="7">
        <v>14.56</v>
      </c>
      <c r="E7" s="9">
        <v>8.92</v>
      </c>
      <c r="F7" s="8">
        <v>0.13500000000000001</v>
      </c>
      <c r="G7" s="9">
        <v>2.71</v>
      </c>
      <c r="H7" s="9">
        <v>1.58</v>
      </c>
      <c r="I7" s="9">
        <v>3.95</v>
      </c>
      <c r="J7" s="9">
        <v>2.84</v>
      </c>
      <c r="K7" s="8">
        <v>0.185</v>
      </c>
      <c r="L7" s="9">
        <v>10.776</v>
      </c>
      <c r="M7" s="9">
        <v>99.177999999999997</v>
      </c>
      <c r="N7" s="9">
        <f t="shared" si="0"/>
        <v>88.402000000000001</v>
      </c>
      <c r="O7" s="9"/>
      <c r="P7" s="9"/>
      <c r="Q7" s="9"/>
    </row>
    <row r="8" spans="1:236" x14ac:dyDescent="0.45">
      <c r="A8" s="25">
        <v>38.5</v>
      </c>
      <c r="B8" s="7">
        <v>49.78</v>
      </c>
      <c r="C8" s="8">
        <v>1.252</v>
      </c>
      <c r="D8" s="7">
        <v>13.72</v>
      </c>
      <c r="E8" s="9">
        <v>8.44</v>
      </c>
      <c r="F8" s="8">
        <v>0.19400000000000001</v>
      </c>
      <c r="G8" s="9">
        <v>2.25</v>
      </c>
      <c r="H8" s="9">
        <v>4.42</v>
      </c>
      <c r="I8" s="9">
        <v>3.98</v>
      </c>
      <c r="J8" s="9">
        <v>2.71</v>
      </c>
      <c r="K8" s="8">
        <v>0.27800000000000002</v>
      </c>
      <c r="L8" s="9">
        <v>12.207000000000001</v>
      </c>
      <c r="M8" s="9">
        <v>99.231000000000023</v>
      </c>
      <c r="N8" s="9">
        <f t="shared" si="0"/>
        <v>87.024000000000029</v>
      </c>
      <c r="O8" s="9"/>
      <c r="P8" s="9"/>
      <c r="Q8" s="9"/>
    </row>
    <row r="9" spans="1:236" x14ac:dyDescent="0.45">
      <c r="A9" s="25">
        <v>38</v>
      </c>
      <c r="B9" s="7">
        <v>53.09</v>
      </c>
      <c r="C9" s="8">
        <v>1.095</v>
      </c>
      <c r="D9" s="7">
        <v>14.62</v>
      </c>
      <c r="E9" s="9">
        <v>8.43</v>
      </c>
      <c r="F9" s="8">
        <v>0.16</v>
      </c>
      <c r="G9" s="9">
        <v>2.17</v>
      </c>
      <c r="H9" s="9">
        <v>2.0699999999999998</v>
      </c>
      <c r="I9" s="9">
        <v>4.8</v>
      </c>
      <c r="J9" s="9">
        <v>3.21</v>
      </c>
      <c r="K9" s="8">
        <v>0.26800000000000002</v>
      </c>
      <c r="L9" s="9">
        <v>9.15</v>
      </c>
      <c r="M9" s="9">
        <v>99.063000000000002</v>
      </c>
      <c r="N9" s="9">
        <f t="shared" si="0"/>
        <v>89.912999999999997</v>
      </c>
      <c r="O9" s="9"/>
      <c r="P9" s="9"/>
      <c r="Q9" s="9"/>
    </row>
    <row r="10" spans="1:236" x14ac:dyDescent="0.45">
      <c r="A10" s="25">
        <v>37.5</v>
      </c>
      <c r="B10" s="7">
        <v>51.83</v>
      </c>
      <c r="C10" s="8">
        <v>1</v>
      </c>
      <c r="D10" s="7">
        <v>14.42</v>
      </c>
      <c r="E10" s="9">
        <v>8.56</v>
      </c>
      <c r="F10" s="8">
        <v>0.16900000000000001</v>
      </c>
      <c r="G10" s="9">
        <v>2.77</v>
      </c>
      <c r="H10" s="9">
        <v>2.4700000000000002</v>
      </c>
      <c r="I10" s="9">
        <v>3.9</v>
      </c>
      <c r="J10" s="9">
        <v>2.8</v>
      </c>
      <c r="K10" s="8">
        <v>0.30199999999999999</v>
      </c>
      <c r="L10" s="9">
        <v>10.836</v>
      </c>
      <c r="M10" s="9">
        <v>99.057000000000002</v>
      </c>
      <c r="N10" s="9">
        <f t="shared" si="0"/>
        <v>88.221000000000004</v>
      </c>
      <c r="O10" s="9"/>
      <c r="P10" s="9"/>
      <c r="Q10" s="9"/>
    </row>
    <row r="11" spans="1:236" x14ac:dyDescent="0.45">
      <c r="A11" s="25">
        <v>37</v>
      </c>
      <c r="B11" s="7">
        <v>52.24</v>
      </c>
      <c r="C11" s="8">
        <v>0.97399999999999998</v>
      </c>
      <c r="D11" s="7">
        <v>14.35</v>
      </c>
      <c r="E11" s="9">
        <v>8.2799999999999994</v>
      </c>
      <c r="F11" s="8">
        <v>0.17499999999999999</v>
      </c>
      <c r="G11" s="9">
        <v>2.64</v>
      </c>
      <c r="H11" s="9">
        <v>3.04</v>
      </c>
      <c r="I11" s="9">
        <v>3.77</v>
      </c>
      <c r="J11" s="9">
        <v>2.82</v>
      </c>
      <c r="K11" s="8">
        <v>0.27600000000000002</v>
      </c>
      <c r="L11" s="9">
        <v>10.625</v>
      </c>
      <c r="M11" s="9">
        <v>99.189999999999984</v>
      </c>
      <c r="N11" s="9">
        <f t="shared" si="0"/>
        <v>88.564999999999984</v>
      </c>
      <c r="O11" s="9"/>
      <c r="P11" s="9"/>
      <c r="Q11" s="9"/>
    </row>
    <row r="12" spans="1:236" x14ac:dyDescent="0.45">
      <c r="A12" s="25">
        <v>36.5</v>
      </c>
      <c r="B12" s="7">
        <v>51.75</v>
      </c>
      <c r="C12" s="8">
        <v>1.0109999999999999</v>
      </c>
      <c r="D12" s="7">
        <v>14.34</v>
      </c>
      <c r="E12" s="9">
        <v>8.39</v>
      </c>
      <c r="F12" s="8">
        <v>0.17799999999999999</v>
      </c>
      <c r="G12" s="9">
        <v>2.62</v>
      </c>
      <c r="H12" s="9">
        <v>3.11</v>
      </c>
      <c r="I12" s="9">
        <v>3.9</v>
      </c>
      <c r="J12" s="9">
        <v>2.79</v>
      </c>
      <c r="K12" s="8">
        <v>0.28799999999999998</v>
      </c>
      <c r="L12" s="9">
        <v>10.782</v>
      </c>
      <c r="M12" s="9">
        <v>99.159000000000006</v>
      </c>
      <c r="N12" s="9">
        <f t="shared" si="0"/>
        <v>88.37700000000001</v>
      </c>
      <c r="O12" s="9"/>
      <c r="P12" s="9"/>
      <c r="Q12" s="9"/>
    </row>
    <row r="13" spans="1:236" x14ac:dyDescent="0.45">
      <c r="A13" s="25">
        <v>36</v>
      </c>
      <c r="B13" s="7">
        <v>53.16</v>
      </c>
      <c r="C13" s="8">
        <v>1.2270000000000001</v>
      </c>
      <c r="D13" s="7">
        <v>14.21</v>
      </c>
      <c r="E13" s="9">
        <v>8.16</v>
      </c>
      <c r="F13" s="8">
        <v>0.20100000000000001</v>
      </c>
      <c r="G13" s="9">
        <v>2.0699999999999998</v>
      </c>
      <c r="H13" s="9">
        <v>2.31</v>
      </c>
      <c r="I13" s="9">
        <v>5.72</v>
      </c>
      <c r="J13" s="9">
        <v>3.64</v>
      </c>
      <c r="K13" s="8">
        <v>0.27400000000000002</v>
      </c>
      <c r="L13" s="9">
        <v>7.2610000000000001</v>
      </c>
      <c r="M13" s="9">
        <v>98.232999999999976</v>
      </c>
      <c r="N13" s="9">
        <f t="shared" si="0"/>
        <v>90.97199999999998</v>
      </c>
      <c r="O13" s="9"/>
      <c r="P13" s="9"/>
      <c r="Q13" s="9"/>
    </row>
    <row r="14" spans="1:236" x14ac:dyDescent="0.45">
      <c r="A14" s="25">
        <v>35.5</v>
      </c>
      <c r="B14" s="7">
        <v>56.28</v>
      </c>
      <c r="C14" s="8">
        <v>2.0009999999999999</v>
      </c>
      <c r="D14" s="7">
        <v>15.01</v>
      </c>
      <c r="E14" s="9">
        <v>9.33</v>
      </c>
      <c r="F14" s="8">
        <v>0.16800000000000001</v>
      </c>
      <c r="G14" s="9">
        <v>1.67</v>
      </c>
      <c r="H14" s="9">
        <v>2.95</v>
      </c>
      <c r="I14" s="9">
        <v>4.6500000000000004</v>
      </c>
      <c r="J14" s="9">
        <v>3.71</v>
      </c>
      <c r="K14" s="8">
        <v>0.35799999999999998</v>
      </c>
      <c r="L14" s="9">
        <v>3.2669999999999999</v>
      </c>
      <c r="M14" s="9">
        <v>99.394000000000005</v>
      </c>
      <c r="N14" s="9">
        <f t="shared" si="0"/>
        <v>96.12700000000001</v>
      </c>
      <c r="O14" s="9"/>
      <c r="P14" s="9"/>
      <c r="Q14" s="9"/>
    </row>
    <row r="15" spans="1:236" x14ac:dyDescent="0.45">
      <c r="A15" s="25">
        <v>35</v>
      </c>
      <c r="B15" s="7">
        <v>54.25</v>
      </c>
      <c r="C15" s="8">
        <v>1.2869999999999999</v>
      </c>
      <c r="D15" s="7">
        <v>14.79</v>
      </c>
      <c r="E15" s="9">
        <v>8.5399999999999991</v>
      </c>
      <c r="F15" s="8">
        <v>0.21099999999999999</v>
      </c>
      <c r="G15" s="9">
        <v>2.06</v>
      </c>
      <c r="H15" s="9">
        <v>2.4500000000000002</v>
      </c>
      <c r="I15" s="9">
        <v>4.4000000000000004</v>
      </c>
      <c r="J15" s="9">
        <v>3.59</v>
      </c>
      <c r="K15" s="8">
        <v>0.30399999999999999</v>
      </c>
      <c r="L15" s="9">
        <v>7.3259999999999996</v>
      </c>
      <c r="M15" s="9">
        <v>99.207999999999998</v>
      </c>
      <c r="N15" s="9">
        <f t="shared" si="0"/>
        <v>91.882000000000005</v>
      </c>
      <c r="O15" s="9"/>
      <c r="P15" s="9"/>
      <c r="Q15" s="9"/>
    </row>
    <row r="16" spans="1:236" x14ac:dyDescent="0.45">
      <c r="A16" s="25">
        <v>34.5</v>
      </c>
      <c r="B16" s="7">
        <v>51.92</v>
      </c>
      <c r="C16" s="8">
        <v>1.2490000000000001</v>
      </c>
      <c r="D16" s="7">
        <v>14.2</v>
      </c>
      <c r="E16" s="9">
        <v>8.51</v>
      </c>
      <c r="F16" s="8">
        <v>0.255</v>
      </c>
      <c r="G16" s="9">
        <v>2.12</v>
      </c>
      <c r="H16" s="9">
        <v>3.06</v>
      </c>
      <c r="I16" s="9">
        <v>4.8600000000000003</v>
      </c>
      <c r="J16" s="9">
        <v>3.35</v>
      </c>
      <c r="K16" s="8">
        <v>0.32900000000000001</v>
      </c>
      <c r="L16" s="9">
        <v>8.94</v>
      </c>
      <c r="M16" s="9">
        <v>98.792999999999992</v>
      </c>
      <c r="N16" s="9">
        <f t="shared" si="0"/>
        <v>89.852999999999994</v>
      </c>
      <c r="O16" s="9"/>
      <c r="P16" s="9"/>
      <c r="Q16" s="9"/>
    </row>
    <row r="17" spans="1:236" x14ac:dyDescent="0.45">
      <c r="A17" s="25">
        <v>34</v>
      </c>
      <c r="B17" s="7">
        <v>53.28</v>
      </c>
      <c r="C17" s="8">
        <v>1.1830000000000001</v>
      </c>
      <c r="D17" s="7">
        <v>14.54</v>
      </c>
      <c r="E17" s="9">
        <v>8.84</v>
      </c>
      <c r="F17" s="8">
        <v>0.22500000000000001</v>
      </c>
      <c r="G17" s="9">
        <v>2.5299999999999998</v>
      </c>
      <c r="H17" s="9">
        <v>1.35</v>
      </c>
      <c r="I17" s="9">
        <v>3.88</v>
      </c>
      <c r="J17" s="9">
        <v>3.17</v>
      </c>
      <c r="K17" s="8">
        <v>0.29099999999999998</v>
      </c>
      <c r="L17" s="9">
        <v>9.8949999999999996</v>
      </c>
      <c r="M17" s="9">
        <v>99.183999999999983</v>
      </c>
      <c r="N17" s="9">
        <f t="shared" si="0"/>
        <v>89.288999999999987</v>
      </c>
      <c r="O17" s="9"/>
      <c r="P17" s="9"/>
      <c r="Q17" s="9"/>
    </row>
    <row r="18" spans="1:236" x14ac:dyDescent="0.45">
      <c r="A18" s="25">
        <v>33.5</v>
      </c>
      <c r="B18" s="7">
        <v>53.7</v>
      </c>
      <c r="C18" s="8">
        <v>1.198</v>
      </c>
      <c r="D18" s="7">
        <v>14.81</v>
      </c>
      <c r="E18" s="9">
        <v>9.17</v>
      </c>
      <c r="F18" s="8">
        <v>0.16</v>
      </c>
      <c r="G18" s="9">
        <v>2.4</v>
      </c>
      <c r="H18" s="9">
        <v>1.36</v>
      </c>
      <c r="I18" s="9">
        <v>3.92</v>
      </c>
      <c r="J18" s="9">
        <v>3.25</v>
      </c>
      <c r="K18" s="8">
        <v>0.318</v>
      </c>
      <c r="L18" s="9">
        <v>8.9190000000000005</v>
      </c>
      <c r="M18" s="9">
        <v>99.204999999999998</v>
      </c>
      <c r="N18" s="9">
        <f t="shared" si="0"/>
        <v>90.286000000000001</v>
      </c>
      <c r="O18" s="9"/>
      <c r="P18" s="9"/>
      <c r="Q18" s="9"/>
    </row>
    <row r="19" spans="1:236" x14ac:dyDescent="0.45">
      <c r="A19" s="26">
        <v>33.4</v>
      </c>
      <c r="B19" s="7">
        <v>19.350000000000001</v>
      </c>
      <c r="C19" s="8">
        <v>0.48799999999999999</v>
      </c>
      <c r="D19" s="7">
        <v>5.24</v>
      </c>
      <c r="E19" s="9">
        <v>3.65</v>
      </c>
      <c r="F19" s="8">
        <v>2.2050000000000001</v>
      </c>
      <c r="G19" s="9">
        <v>0.86</v>
      </c>
      <c r="H19" s="9">
        <v>34.799999999999997</v>
      </c>
      <c r="I19" s="9">
        <v>1.71</v>
      </c>
      <c r="J19" s="9">
        <v>1.35</v>
      </c>
      <c r="K19" s="8">
        <v>0.14099999999999999</v>
      </c>
      <c r="L19" s="9">
        <v>29.561</v>
      </c>
      <c r="M19" s="9">
        <v>99.35499999999999</v>
      </c>
      <c r="N19" s="9">
        <f t="shared" si="0"/>
        <v>69.793999999999983</v>
      </c>
      <c r="O19" s="9"/>
      <c r="P19" s="9"/>
      <c r="Q19" s="9"/>
    </row>
    <row r="20" spans="1:236" x14ac:dyDescent="0.45">
      <c r="A20" s="26">
        <v>33</v>
      </c>
      <c r="B20" s="7">
        <v>58.08</v>
      </c>
      <c r="C20" s="8">
        <v>1.1479999999999999</v>
      </c>
      <c r="D20" s="7">
        <v>15.03</v>
      </c>
      <c r="E20" s="9">
        <v>7.5</v>
      </c>
      <c r="F20" s="8">
        <v>0.18</v>
      </c>
      <c r="G20" s="9">
        <v>1.37</v>
      </c>
      <c r="H20" s="9">
        <v>2.72</v>
      </c>
      <c r="I20" s="9">
        <v>4.8899999999999997</v>
      </c>
      <c r="J20" s="9">
        <v>3.84</v>
      </c>
      <c r="K20" s="8">
        <v>0.42099999999999999</v>
      </c>
      <c r="L20" s="9">
        <v>4.2060000000000004</v>
      </c>
      <c r="M20" s="9">
        <v>99.385000000000019</v>
      </c>
      <c r="N20" s="9">
        <f t="shared" si="0"/>
        <v>95.179000000000016</v>
      </c>
      <c r="O20" s="9"/>
      <c r="P20" s="9"/>
      <c r="Q20" s="9"/>
    </row>
    <row r="21" spans="1:236" x14ac:dyDescent="0.45">
      <c r="A21" s="26">
        <v>32.5</v>
      </c>
      <c r="B21" s="7">
        <v>54.45</v>
      </c>
      <c r="C21" s="8">
        <v>1.2070000000000001</v>
      </c>
      <c r="D21" s="7">
        <v>14.68</v>
      </c>
      <c r="E21" s="9">
        <v>7.79</v>
      </c>
      <c r="F21" s="8">
        <v>0.28199999999999997</v>
      </c>
      <c r="G21" s="9">
        <v>1.65</v>
      </c>
      <c r="H21" s="9">
        <v>4.5199999999999996</v>
      </c>
      <c r="I21" s="9">
        <v>4.42</v>
      </c>
      <c r="J21" s="9">
        <v>3.62</v>
      </c>
      <c r="K21" s="8">
        <v>0.40100000000000002</v>
      </c>
      <c r="L21" s="9">
        <v>6.4130000000000003</v>
      </c>
      <c r="M21" s="9">
        <v>99.433000000000007</v>
      </c>
      <c r="N21" s="9">
        <f t="shared" si="0"/>
        <v>93.02000000000001</v>
      </c>
      <c r="O21" s="9"/>
      <c r="P21" s="9"/>
      <c r="Q21" s="9"/>
    </row>
    <row r="22" spans="1:236" x14ac:dyDescent="0.45">
      <c r="A22" s="26">
        <v>32</v>
      </c>
      <c r="B22" s="7">
        <v>54.24</v>
      </c>
      <c r="C22" s="8">
        <v>1.3460000000000001</v>
      </c>
      <c r="D22" s="7">
        <v>14.71</v>
      </c>
      <c r="E22" s="9">
        <v>8.81</v>
      </c>
      <c r="F22" s="8">
        <v>0.20899999999999999</v>
      </c>
      <c r="G22" s="9">
        <v>2.08</v>
      </c>
      <c r="H22" s="9">
        <v>2.68</v>
      </c>
      <c r="I22" s="9">
        <v>4.24</v>
      </c>
      <c r="J22" s="9">
        <v>3.4</v>
      </c>
      <c r="K22" s="8">
        <v>0.308</v>
      </c>
      <c r="L22" s="9">
        <v>7.4340000000000002</v>
      </c>
      <c r="M22" s="9">
        <v>99.457000000000008</v>
      </c>
      <c r="N22" s="9">
        <f t="shared" si="0"/>
        <v>92.02300000000001</v>
      </c>
      <c r="O22" s="9"/>
      <c r="P22" s="9"/>
      <c r="Q22" s="9"/>
    </row>
    <row r="23" spans="1:236" x14ac:dyDescent="0.45">
      <c r="A23" s="26">
        <v>31.5</v>
      </c>
      <c r="B23" s="7">
        <v>55.76</v>
      </c>
      <c r="C23" s="8">
        <v>1.4219999999999999</v>
      </c>
      <c r="D23" s="7">
        <v>15.39</v>
      </c>
      <c r="E23" s="9">
        <v>8.41</v>
      </c>
      <c r="F23" s="8">
        <v>0.11799999999999999</v>
      </c>
      <c r="G23" s="9">
        <v>1.57</v>
      </c>
      <c r="H23" s="9">
        <v>1.49</v>
      </c>
      <c r="I23" s="9">
        <v>4.84</v>
      </c>
      <c r="J23" s="9">
        <v>3.66</v>
      </c>
      <c r="K23" s="8">
        <v>0.26300000000000001</v>
      </c>
      <c r="L23" s="9">
        <v>6.4370000000000003</v>
      </c>
      <c r="M23" s="9">
        <v>99.359999999999985</v>
      </c>
      <c r="N23" s="9">
        <f t="shared" si="0"/>
        <v>92.922999999999988</v>
      </c>
      <c r="O23" s="9"/>
      <c r="P23" s="9"/>
      <c r="Q23" s="9"/>
    </row>
    <row r="24" spans="1:236" x14ac:dyDescent="0.45">
      <c r="A24" s="26">
        <v>31</v>
      </c>
      <c r="B24" s="7">
        <v>53.78</v>
      </c>
      <c r="C24" s="8">
        <v>1.238</v>
      </c>
      <c r="D24" s="7">
        <v>14.1</v>
      </c>
      <c r="E24" s="9">
        <v>8.32</v>
      </c>
      <c r="F24" s="8">
        <v>0.191</v>
      </c>
      <c r="G24" s="9">
        <v>1.56</v>
      </c>
      <c r="H24" s="9">
        <v>2.1</v>
      </c>
      <c r="I24" s="9">
        <v>6.57</v>
      </c>
      <c r="J24" s="9">
        <v>3.26</v>
      </c>
      <c r="K24" s="8">
        <v>0.32</v>
      </c>
      <c r="L24" s="9">
        <v>6.5380000000000003</v>
      </c>
      <c r="M24" s="9">
        <v>97.976999999999975</v>
      </c>
      <c r="N24" s="9">
        <f t="shared" si="0"/>
        <v>91.438999999999979</v>
      </c>
      <c r="O24" s="9"/>
      <c r="P24" s="9"/>
      <c r="Q24" s="9"/>
    </row>
    <row r="25" spans="1:236" x14ac:dyDescent="0.45">
      <c r="A25" s="26">
        <v>30.5</v>
      </c>
      <c r="B25" s="7">
        <v>53.16</v>
      </c>
      <c r="C25" s="8">
        <v>1.294</v>
      </c>
      <c r="D25" s="7">
        <v>14.22</v>
      </c>
      <c r="E25" s="9">
        <v>7.76</v>
      </c>
      <c r="F25" s="8">
        <v>0.254</v>
      </c>
      <c r="G25" s="9">
        <v>1.62</v>
      </c>
      <c r="H25" s="9">
        <v>5.22</v>
      </c>
      <c r="I25" s="9">
        <v>4.4400000000000004</v>
      </c>
      <c r="J25" s="9">
        <v>3.39</v>
      </c>
      <c r="K25" s="8">
        <v>0.35499999999999998</v>
      </c>
      <c r="L25" s="9">
        <v>7.6740000000000004</v>
      </c>
      <c r="M25" s="9">
        <v>99.387000000000015</v>
      </c>
      <c r="N25" s="9">
        <f t="shared" si="0"/>
        <v>91.713000000000008</v>
      </c>
      <c r="O25" s="9"/>
      <c r="P25" s="9"/>
      <c r="Q25" s="9"/>
    </row>
    <row r="26" spans="1:236" x14ac:dyDescent="0.45">
      <c r="A26" s="26">
        <v>30</v>
      </c>
      <c r="B26" s="7">
        <v>48.78</v>
      </c>
      <c r="C26" s="8">
        <v>1.339</v>
      </c>
      <c r="D26" s="7">
        <v>12.05</v>
      </c>
      <c r="E26" s="9">
        <v>9.58</v>
      </c>
      <c r="F26" s="8">
        <v>0.63300000000000001</v>
      </c>
      <c r="G26" s="9">
        <v>2.08</v>
      </c>
      <c r="H26" s="9">
        <v>3.92</v>
      </c>
      <c r="I26" s="9">
        <v>6.59</v>
      </c>
      <c r="J26" s="9">
        <v>2.12</v>
      </c>
      <c r="K26" s="8">
        <v>0.307</v>
      </c>
      <c r="L26" s="9">
        <v>10.356</v>
      </c>
      <c r="M26" s="9">
        <v>97.754999999999995</v>
      </c>
      <c r="N26" s="9">
        <f t="shared" si="0"/>
        <v>87.399000000000001</v>
      </c>
      <c r="O26" s="9"/>
      <c r="P26" s="9"/>
      <c r="Q26" s="9"/>
    </row>
    <row r="27" spans="1:236" x14ac:dyDescent="0.45">
      <c r="A27" s="26">
        <v>29.5</v>
      </c>
      <c r="B27" s="7">
        <v>27.18</v>
      </c>
      <c r="C27" s="8">
        <v>0.63700000000000001</v>
      </c>
      <c r="D27" s="7">
        <v>6.88</v>
      </c>
      <c r="E27" s="9">
        <v>4.1900000000000004</v>
      </c>
      <c r="F27" s="8">
        <v>0.80400000000000005</v>
      </c>
      <c r="G27" s="9">
        <v>1.0900000000000001</v>
      </c>
      <c r="H27" s="9">
        <v>29.98</v>
      </c>
      <c r="I27" s="9">
        <v>2.23</v>
      </c>
      <c r="J27" s="9">
        <v>1.63</v>
      </c>
      <c r="K27" s="8">
        <v>0.27200000000000002</v>
      </c>
      <c r="L27" s="9">
        <v>24.596</v>
      </c>
      <c r="M27" s="9">
        <v>99.489000000000019</v>
      </c>
      <c r="N27" s="9">
        <f t="shared" si="0"/>
        <v>74.893000000000015</v>
      </c>
      <c r="O27" s="9"/>
      <c r="P27" s="9"/>
      <c r="Q27" s="9"/>
    </row>
    <row r="28" spans="1:236" x14ac:dyDescent="0.45">
      <c r="A28" s="26">
        <v>29</v>
      </c>
      <c r="B28" s="7">
        <v>55.6</v>
      </c>
      <c r="C28" s="8">
        <v>1.357</v>
      </c>
      <c r="D28" s="7">
        <v>16.13</v>
      </c>
      <c r="E28" s="9">
        <v>7.7</v>
      </c>
      <c r="F28" s="8">
        <v>0.17199999999999999</v>
      </c>
      <c r="G28" s="9">
        <v>1.49</v>
      </c>
      <c r="H28" s="9">
        <v>0.62</v>
      </c>
      <c r="I28" s="9">
        <v>5.14</v>
      </c>
      <c r="J28" s="9">
        <v>3.2</v>
      </c>
      <c r="K28" s="8">
        <v>0.121</v>
      </c>
      <c r="L28" s="9">
        <v>7.8280000000000003</v>
      </c>
      <c r="M28" s="9">
        <v>99.358000000000004</v>
      </c>
      <c r="N28" s="9">
        <f t="shared" si="0"/>
        <v>91.53</v>
      </c>
      <c r="O28" s="9"/>
      <c r="P28" s="9"/>
      <c r="Q28" s="9"/>
      <c r="R28" s="1"/>
      <c r="S28" s="1"/>
      <c r="T28" s="1"/>
      <c r="U28" s="4"/>
      <c r="V28" s="1"/>
      <c r="W28" s="1"/>
      <c r="X28" s="4"/>
      <c r="Y28" s="4"/>
      <c r="Z28" s="4"/>
      <c r="AA28" s="4"/>
      <c r="AB28" s="4"/>
      <c r="AC28" s="4"/>
      <c r="AD28" s="4"/>
      <c r="AE28" s="4"/>
      <c r="AF28" s="1"/>
      <c r="AG28" s="1"/>
      <c r="AH28" s="1"/>
      <c r="AI28" s="1"/>
      <c r="AJ28" s="1"/>
      <c r="AK28" s="4"/>
      <c r="AL28" s="1"/>
      <c r="AM28" s="1"/>
      <c r="AN28" s="4"/>
      <c r="AO28" s="4"/>
      <c r="AP28" s="4"/>
      <c r="AQ28" s="4"/>
      <c r="AR28" s="4"/>
      <c r="AS28" s="4"/>
      <c r="AT28" s="4"/>
      <c r="AU28" s="4"/>
      <c r="AV28" s="1"/>
      <c r="AW28" s="1"/>
      <c r="AX28" s="1"/>
      <c r="AY28" s="1"/>
      <c r="AZ28" s="1"/>
      <c r="BA28" s="4"/>
      <c r="BB28" s="1"/>
      <c r="BC28" s="1"/>
      <c r="BD28" s="4"/>
      <c r="BE28" s="4"/>
      <c r="BF28" s="4"/>
      <c r="BG28" s="4"/>
      <c r="BH28" s="4"/>
      <c r="BI28" s="4"/>
      <c r="BJ28" s="4"/>
      <c r="BK28" s="4"/>
      <c r="BL28" s="1"/>
      <c r="BM28" s="1"/>
      <c r="BN28" s="1"/>
      <c r="BO28" s="1"/>
      <c r="BP28" s="1"/>
      <c r="BQ28" s="2"/>
      <c r="BR28" s="1"/>
      <c r="BS28" s="1"/>
      <c r="BT28" s="2"/>
      <c r="BU28" s="6"/>
      <c r="BV28" s="6"/>
      <c r="BW28" s="2"/>
      <c r="BX28" s="2"/>
      <c r="BY28" s="2"/>
      <c r="BZ28" s="3"/>
      <c r="CA28" s="3"/>
      <c r="CB28" s="1"/>
      <c r="CC28" s="1"/>
      <c r="CD28" s="1"/>
      <c r="CE28" s="1"/>
      <c r="CF28" s="1"/>
      <c r="CG28" s="2"/>
      <c r="CH28" s="1"/>
      <c r="CI28" s="1"/>
      <c r="CJ28" s="2"/>
      <c r="CK28" s="6"/>
      <c r="CL28" s="6"/>
      <c r="CM28" s="2"/>
      <c r="CN28" s="2"/>
      <c r="CO28" s="2"/>
      <c r="CP28" s="3"/>
      <c r="CQ28" s="3"/>
      <c r="CR28" s="1"/>
      <c r="CS28" s="1"/>
      <c r="CT28" s="1"/>
      <c r="CU28" s="1"/>
      <c r="CV28" s="1"/>
      <c r="CW28" s="2"/>
      <c r="CX28" s="1"/>
      <c r="CY28" s="1"/>
      <c r="CZ28" s="2"/>
      <c r="DA28" s="6"/>
      <c r="DB28" s="6"/>
      <c r="DC28" s="2"/>
      <c r="DD28" s="2"/>
      <c r="DE28" s="2"/>
      <c r="DF28" s="3"/>
      <c r="DG28" s="3"/>
      <c r="DH28" s="1"/>
      <c r="DI28" s="1"/>
      <c r="DJ28" s="1"/>
      <c r="DK28" s="1"/>
      <c r="DL28" s="1"/>
      <c r="DM28" s="2"/>
      <c r="DN28" s="1"/>
      <c r="DO28" s="1"/>
      <c r="DP28" s="2"/>
      <c r="DQ28" s="6"/>
      <c r="DR28" s="6"/>
      <c r="DS28" s="2"/>
      <c r="DT28" s="2"/>
      <c r="DU28" s="2"/>
      <c r="DV28" s="3"/>
      <c r="DW28" s="3"/>
      <c r="DX28" s="1"/>
      <c r="DY28" s="1"/>
      <c r="DZ28" s="1"/>
      <c r="EA28" s="1"/>
      <c r="EB28" s="1"/>
      <c r="EC28" s="2"/>
      <c r="ED28" s="1"/>
      <c r="EE28" s="1"/>
      <c r="EF28" s="2"/>
      <c r="EG28" s="6"/>
      <c r="EH28" s="6"/>
      <c r="EI28" s="2"/>
      <c r="EJ28" s="2"/>
      <c r="EK28" s="2"/>
      <c r="EL28" s="3"/>
      <c r="EM28" s="3"/>
      <c r="EN28" s="1"/>
      <c r="EO28" s="1"/>
      <c r="EP28" s="1"/>
      <c r="EQ28" s="1"/>
      <c r="ER28" s="1"/>
      <c r="ES28" s="2"/>
      <c r="ET28" s="1"/>
      <c r="EU28" s="1"/>
      <c r="EV28" s="2"/>
      <c r="EW28" s="6"/>
      <c r="EX28" s="6"/>
      <c r="EY28" s="2"/>
      <c r="EZ28" s="2"/>
      <c r="FA28" s="2"/>
      <c r="FB28" s="3"/>
      <c r="FC28" s="3"/>
      <c r="FD28" s="1"/>
      <c r="FE28" s="1"/>
      <c r="FF28" s="1"/>
      <c r="FG28" s="1"/>
      <c r="FH28" s="1"/>
      <c r="FI28" s="2"/>
      <c r="FJ28" s="1"/>
      <c r="FK28" s="1"/>
      <c r="FL28" s="2"/>
      <c r="FM28" s="6"/>
      <c r="FN28" s="6"/>
      <c r="FO28" s="2"/>
      <c r="FP28" s="2"/>
      <c r="FQ28" s="2"/>
      <c r="FR28" s="3"/>
      <c r="FS28" s="3"/>
      <c r="FT28" s="1"/>
      <c r="FU28" s="1"/>
      <c r="FV28" s="1"/>
      <c r="FW28" s="1"/>
      <c r="FX28" s="1"/>
      <c r="FY28" s="2"/>
      <c r="FZ28" s="1"/>
      <c r="GA28" s="1"/>
      <c r="GB28" s="2"/>
      <c r="GC28" s="6"/>
      <c r="GD28" s="6"/>
      <c r="GE28" s="2"/>
      <c r="GF28" s="2"/>
      <c r="GG28" s="2"/>
      <c r="GH28" s="3"/>
      <c r="GI28" s="3"/>
      <c r="GJ28" s="1"/>
      <c r="GK28" s="1"/>
      <c r="GL28" s="1"/>
      <c r="GM28" s="1"/>
      <c r="GN28" s="1"/>
      <c r="GO28" s="2"/>
      <c r="GP28" s="1"/>
      <c r="GQ28" s="1"/>
      <c r="GR28" s="2"/>
      <c r="GS28" s="6"/>
      <c r="GT28" s="6"/>
      <c r="GU28" s="2"/>
      <c r="GV28" s="2"/>
      <c r="GW28" s="2"/>
      <c r="GX28" s="3"/>
      <c r="GY28" s="3"/>
      <c r="GZ28" s="1"/>
      <c r="HA28" s="1"/>
      <c r="HB28" s="1"/>
      <c r="HC28" s="1"/>
      <c r="HD28" s="1"/>
      <c r="HE28" s="2"/>
      <c r="HF28" s="1"/>
      <c r="HG28" s="1"/>
      <c r="HH28" s="2"/>
      <c r="HI28" s="6"/>
      <c r="HJ28" s="6"/>
      <c r="HK28" s="2"/>
      <c r="HL28" s="2"/>
      <c r="HM28" s="2"/>
      <c r="HN28" s="3"/>
      <c r="HO28" s="3"/>
      <c r="HP28" s="1"/>
      <c r="HQ28" s="1"/>
      <c r="HR28" s="1"/>
      <c r="HS28" s="1"/>
      <c r="HT28" s="1"/>
      <c r="HU28" s="2"/>
      <c r="HV28" s="1"/>
      <c r="HW28" s="1"/>
      <c r="HX28" s="2"/>
      <c r="HY28" s="6"/>
      <c r="HZ28" s="6"/>
      <c r="IA28" s="2"/>
      <c r="IB28" s="2"/>
    </row>
    <row r="29" spans="1:236" x14ac:dyDescent="0.45">
      <c r="A29" s="26">
        <v>28.5</v>
      </c>
      <c r="B29" s="7">
        <v>53.23</v>
      </c>
      <c r="C29" s="8">
        <v>1.2949999999999999</v>
      </c>
      <c r="D29" s="7">
        <v>14.83</v>
      </c>
      <c r="E29" s="9">
        <v>8.69</v>
      </c>
      <c r="F29" s="8">
        <v>0.20899999999999999</v>
      </c>
      <c r="G29" s="9">
        <v>2.15</v>
      </c>
      <c r="H29" s="9">
        <v>2.56</v>
      </c>
      <c r="I29" s="9">
        <v>4.51</v>
      </c>
      <c r="J29" s="9">
        <v>3</v>
      </c>
      <c r="K29" s="8">
        <v>0.29699999999999999</v>
      </c>
      <c r="L29" s="9">
        <v>8.5399999999999991</v>
      </c>
      <c r="M29" s="9">
        <v>99.311000000000007</v>
      </c>
      <c r="N29" s="9">
        <f t="shared" si="0"/>
        <v>90.771000000000015</v>
      </c>
      <c r="O29" s="9"/>
      <c r="P29" s="9"/>
      <c r="Q29" s="9"/>
      <c r="R29" s="1"/>
      <c r="S29" s="1"/>
      <c r="T29" s="1"/>
      <c r="U29" s="4"/>
      <c r="V29" s="1"/>
      <c r="W29" s="1"/>
      <c r="X29" s="4"/>
      <c r="Y29" s="4"/>
      <c r="Z29" s="4"/>
      <c r="AA29" s="4"/>
      <c r="AB29" s="4"/>
      <c r="AC29" s="4"/>
      <c r="AD29" s="4"/>
      <c r="AE29" s="4"/>
      <c r="AF29" s="1"/>
      <c r="AG29" s="1"/>
      <c r="AH29" s="1"/>
      <c r="AI29" s="1"/>
      <c r="AJ29" s="1"/>
      <c r="AK29" s="4"/>
      <c r="AL29" s="1"/>
      <c r="AM29" s="1"/>
      <c r="AN29" s="4"/>
      <c r="AO29" s="4"/>
      <c r="AP29" s="4"/>
      <c r="AQ29" s="4"/>
      <c r="AR29" s="4"/>
      <c r="AS29" s="4"/>
      <c r="AT29" s="4"/>
      <c r="AU29" s="4"/>
      <c r="AV29" s="1"/>
      <c r="AW29" s="1"/>
      <c r="AX29" s="1"/>
      <c r="AY29" s="1"/>
      <c r="AZ29" s="1"/>
      <c r="BA29" s="4"/>
      <c r="BB29" s="1"/>
      <c r="BC29" s="1"/>
      <c r="BD29" s="4"/>
      <c r="BE29" s="4"/>
      <c r="BF29" s="4"/>
      <c r="BG29" s="4"/>
      <c r="BH29" s="4"/>
      <c r="BI29" s="4"/>
      <c r="BJ29" s="4"/>
      <c r="BK29" s="4"/>
      <c r="BL29" s="1"/>
      <c r="BM29" s="1"/>
      <c r="BN29" s="1"/>
      <c r="BO29" s="1"/>
      <c r="BP29" s="1"/>
      <c r="BQ29" s="2"/>
      <c r="BR29" s="1"/>
      <c r="BS29" s="1"/>
      <c r="BT29" s="2"/>
      <c r="BU29" s="6"/>
      <c r="BV29" s="6"/>
      <c r="BW29" s="2"/>
      <c r="BX29" s="2"/>
      <c r="BY29" s="2"/>
      <c r="BZ29" s="3"/>
      <c r="CA29" s="3"/>
      <c r="CB29" s="1"/>
      <c r="CC29" s="1"/>
      <c r="CD29" s="1"/>
      <c r="CE29" s="1"/>
      <c r="CF29" s="1"/>
      <c r="CG29" s="2"/>
      <c r="CH29" s="1"/>
      <c r="CI29" s="1"/>
      <c r="CJ29" s="2"/>
      <c r="CK29" s="6"/>
      <c r="CL29" s="6"/>
      <c r="CM29" s="2"/>
      <c r="CN29" s="2"/>
      <c r="CO29" s="2"/>
      <c r="CP29" s="3"/>
      <c r="CQ29" s="3"/>
      <c r="CR29" s="1"/>
      <c r="CS29" s="1"/>
      <c r="CT29" s="1"/>
      <c r="CU29" s="1"/>
      <c r="CV29" s="1"/>
      <c r="CW29" s="2"/>
      <c r="CX29" s="1"/>
      <c r="CY29" s="1"/>
      <c r="CZ29" s="2"/>
      <c r="DA29" s="6"/>
      <c r="DB29" s="6"/>
      <c r="DC29" s="2"/>
      <c r="DD29" s="2"/>
      <c r="DE29" s="2"/>
      <c r="DF29" s="3"/>
      <c r="DG29" s="3"/>
      <c r="DH29" s="1"/>
      <c r="DI29" s="1"/>
      <c r="DJ29" s="1"/>
      <c r="DK29" s="1"/>
      <c r="DL29" s="1"/>
      <c r="DM29" s="2"/>
      <c r="DN29" s="1"/>
      <c r="DO29" s="1"/>
      <c r="DP29" s="2"/>
      <c r="DQ29" s="6"/>
      <c r="DR29" s="6"/>
      <c r="DS29" s="2"/>
      <c r="DT29" s="2"/>
      <c r="DU29" s="2"/>
      <c r="DV29" s="3"/>
      <c r="DW29" s="3"/>
      <c r="DX29" s="1"/>
      <c r="DY29" s="1"/>
      <c r="DZ29" s="1"/>
      <c r="EA29" s="1"/>
      <c r="EB29" s="1"/>
      <c r="EC29" s="2"/>
      <c r="ED29" s="1"/>
      <c r="EE29" s="1"/>
      <c r="EF29" s="2"/>
      <c r="EG29" s="6"/>
      <c r="EH29" s="6"/>
      <c r="EI29" s="2"/>
      <c r="EJ29" s="2"/>
      <c r="EK29" s="2"/>
      <c r="EL29" s="3"/>
      <c r="EM29" s="3"/>
      <c r="EN29" s="1"/>
      <c r="EO29" s="1"/>
      <c r="EP29" s="1"/>
      <c r="EQ29" s="1"/>
      <c r="ER29" s="1"/>
      <c r="ES29" s="2"/>
      <c r="ET29" s="1"/>
      <c r="EU29" s="1"/>
      <c r="EV29" s="2"/>
      <c r="EW29" s="6"/>
      <c r="EX29" s="6"/>
      <c r="EY29" s="2"/>
      <c r="EZ29" s="2"/>
      <c r="FA29" s="2"/>
      <c r="FB29" s="3"/>
      <c r="FC29" s="3"/>
      <c r="FD29" s="1"/>
      <c r="FE29" s="1"/>
      <c r="FF29" s="1"/>
      <c r="FG29" s="1"/>
      <c r="FH29" s="1"/>
      <c r="FI29" s="2"/>
      <c r="FJ29" s="1"/>
      <c r="FK29" s="1"/>
      <c r="FL29" s="2"/>
      <c r="FM29" s="6"/>
      <c r="FN29" s="6"/>
      <c r="FO29" s="2"/>
      <c r="FP29" s="2"/>
      <c r="FQ29" s="2"/>
      <c r="FR29" s="3"/>
      <c r="FS29" s="3"/>
      <c r="FT29" s="1"/>
      <c r="FU29" s="1"/>
      <c r="FV29" s="1"/>
      <c r="FW29" s="1"/>
      <c r="FX29" s="1"/>
      <c r="FY29" s="2"/>
      <c r="FZ29" s="1"/>
      <c r="GA29" s="1"/>
      <c r="GB29" s="2"/>
      <c r="GC29" s="6"/>
      <c r="GD29" s="6"/>
      <c r="GE29" s="2"/>
      <c r="GF29" s="2"/>
      <c r="GG29" s="2"/>
      <c r="GH29" s="3"/>
      <c r="GI29" s="3"/>
      <c r="GJ29" s="1"/>
      <c r="GK29" s="1"/>
      <c r="GL29" s="1"/>
      <c r="GM29" s="1"/>
      <c r="GN29" s="1"/>
      <c r="GO29" s="2"/>
      <c r="GP29" s="1"/>
      <c r="GQ29" s="1"/>
      <c r="GR29" s="2"/>
      <c r="GS29" s="6"/>
      <c r="GT29" s="6"/>
      <c r="GU29" s="2"/>
      <c r="GV29" s="2"/>
      <c r="GW29" s="2"/>
      <c r="GX29" s="3"/>
      <c r="GY29" s="3"/>
      <c r="GZ29" s="1"/>
      <c r="HA29" s="1"/>
      <c r="HB29" s="1"/>
      <c r="HC29" s="1"/>
      <c r="HD29" s="1"/>
      <c r="HE29" s="2"/>
      <c r="HF29" s="1"/>
      <c r="HG29" s="1"/>
      <c r="HH29" s="2"/>
      <c r="HI29" s="6"/>
      <c r="HJ29" s="6"/>
      <c r="HK29" s="2"/>
      <c r="HL29" s="2"/>
      <c r="HM29" s="2"/>
      <c r="HN29" s="3"/>
      <c r="HO29" s="3"/>
      <c r="HP29" s="1"/>
      <c r="HQ29" s="1"/>
      <c r="HR29" s="1"/>
      <c r="HS29" s="1"/>
      <c r="HT29" s="1"/>
      <c r="HU29" s="2"/>
      <c r="HV29" s="1"/>
      <c r="HW29" s="1"/>
      <c r="HX29" s="2"/>
      <c r="HY29" s="6"/>
      <c r="HZ29" s="6"/>
      <c r="IA29" s="2"/>
      <c r="IB29" s="2"/>
    </row>
    <row r="30" spans="1:236" x14ac:dyDescent="0.45">
      <c r="A30" s="26">
        <v>28</v>
      </c>
      <c r="B30" s="7">
        <v>54.19</v>
      </c>
      <c r="C30" s="8">
        <v>1.258</v>
      </c>
      <c r="D30" s="7">
        <v>15.7</v>
      </c>
      <c r="E30" s="9">
        <v>8.83</v>
      </c>
      <c r="F30" s="8">
        <v>0.14499999999999999</v>
      </c>
      <c r="G30" s="9">
        <v>2</v>
      </c>
      <c r="H30" s="9">
        <v>1.34</v>
      </c>
      <c r="I30" s="9">
        <v>3.98</v>
      </c>
      <c r="J30" s="9">
        <v>2.88</v>
      </c>
      <c r="K30" s="8">
        <v>0.27100000000000002</v>
      </c>
      <c r="L30" s="9">
        <v>8.7799999999999994</v>
      </c>
      <c r="M30" s="9">
        <v>99.373999999999995</v>
      </c>
      <c r="N30" s="9">
        <f t="shared" si="0"/>
        <v>90.593999999999994</v>
      </c>
      <c r="O30" s="9"/>
      <c r="P30" s="9"/>
      <c r="Q30" s="9"/>
      <c r="R30" s="1"/>
      <c r="S30" s="1"/>
      <c r="T30" s="1"/>
      <c r="U30" s="4"/>
      <c r="V30" s="1"/>
      <c r="W30" s="1"/>
      <c r="X30" s="4"/>
      <c r="Y30" s="4"/>
      <c r="Z30" s="4"/>
      <c r="AA30" s="4"/>
      <c r="AB30" s="4"/>
      <c r="AC30" s="4"/>
      <c r="AD30" s="4"/>
      <c r="AE30" s="4"/>
      <c r="AF30" s="1"/>
      <c r="AG30" s="1"/>
      <c r="AH30" s="1"/>
      <c r="AI30" s="1"/>
      <c r="AJ30" s="1"/>
      <c r="AK30" s="4"/>
      <c r="AL30" s="1"/>
      <c r="AM30" s="1"/>
      <c r="AN30" s="4"/>
      <c r="AO30" s="4"/>
      <c r="AP30" s="4"/>
      <c r="AQ30" s="4"/>
      <c r="AR30" s="4"/>
      <c r="AS30" s="4"/>
      <c r="AT30" s="4"/>
      <c r="AU30" s="4"/>
      <c r="AV30" s="1"/>
      <c r="AW30" s="1"/>
      <c r="AX30" s="1"/>
      <c r="AY30" s="1"/>
      <c r="AZ30" s="1"/>
      <c r="BA30" s="4"/>
      <c r="BB30" s="1"/>
      <c r="BC30" s="1"/>
      <c r="BD30" s="4"/>
      <c r="BE30" s="4"/>
      <c r="BF30" s="4"/>
      <c r="BG30" s="4"/>
      <c r="BH30" s="4"/>
      <c r="BI30" s="4"/>
      <c r="BJ30" s="4"/>
      <c r="BK30" s="4"/>
      <c r="BL30" s="1"/>
      <c r="BM30" s="1"/>
      <c r="BN30" s="1"/>
      <c r="BO30" s="1"/>
      <c r="BP30" s="1"/>
      <c r="BQ30" s="2"/>
      <c r="BR30" s="1"/>
      <c r="BS30" s="1"/>
      <c r="BT30" s="2"/>
      <c r="BU30" s="6"/>
      <c r="BV30" s="6"/>
      <c r="BW30" s="2"/>
      <c r="BX30" s="2"/>
      <c r="BY30" s="2"/>
      <c r="BZ30" s="3"/>
      <c r="CA30" s="3"/>
      <c r="CB30" s="1"/>
      <c r="CC30" s="1"/>
      <c r="CD30" s="1"/>
      <c r="CE30" s="1"/>
      <c r="CF30" s="1"/>
      <c r="CG30" s="2"/>
      <c r="CH30" s="1"/>
      <c r="CI30" s="1"/>
      <c r="CJ30" s="2"/>
      <c r="CK30" s="6"/>
      <c r="CL30" s="6"/>
      <c r="CM30" s="2"/>
      <c r="CN30" s="2"/>
      <c r="CO30" s="2"/>
      <c r="CP30" s="3"/>
      <c r="CQ30" s="3"/>
      <c r="CR30" s="1"/>
      <c r="CS30" s="1"/>
      <c r="CT30" s="1"/>
      <c r="CU30" s="1"/>
      <c r="CV30" s="1"/>
      <c r="CW30" s="2"/>
      <c r="CX30" s="1"/>
      <c r="CY30" s="1"/>
      <c r="CZ30" s="2"/>
      <c r="DA30" s="6"/>
      <c r="DB30" s="6"/>
      <c r="DC30" s="2"/>
      <c r="DD30" s="2"/>
      <c r="DE30" s="2"/>
      <c r="DF30" s="3"/>
      <c r="DG30" s="3"/>
      <c r="DH30" s="1"/>
      <c r="DI30" s="1"/>
      <c r="DJ30" s="1"/>
      <c r="DK30" s="1"/>
      <c r="DL30" s="1"/>
      <c r="DM30" s="2"/>
      <c r="DN30" s="1"/>
      <c r="DO30" s="1"/>
      <c r="DP30" s="2"/>
      <c r="DQ30" s="6"/>
      <c r="DR30" s="6"/>
      <c r="DS30" s="2"/>
      <c r="DT30" s="2"/>
      <c r="DU30" s="2"/>
      <c r="DV30" s="3"/>
      <c r="DW30" s="3"/>
      <c r="DX30" s="1"/>
      <c r="DY30" s="1"/>
      <c r="DZ30" s="1"/>
      <c r="EA30" s="1"/>
      <c r="EB30" s="1"/>
      <c r="EC30" s="2"/>
      <c r="ED30" s="1"/>
      <c r="EE30" s="1"/>
      <c r="EF30" s="2"/>
      <c r="EG30" s="6"/>
      <c r="EH30" s="6"/>
      <c r="EI30" s="2"/>
      <c r="EJ30" s="2"/>
      <c r="EK30" s="2"/>
      <c r="EL30" s="3"/>
      <c r="EM30" s="3"/>
      <c r="EN30" s="1"/>
      <c r="EO30" s="1"/>
      <c r="EP30" s="1"/>
      <c r="EQ30" s="1"/>
      <c r="ER30" s="1"/>
      <c r="ES30" s="2"/>
      <c r="ET30" s="1"/>
      <c r="EU30" s="1"/>
      <c r="EV30" s="2"/>
      <c r="EW30" s="6"/>
      <c r="EX30" s="6"/>
      <c r="EY30" s="2"/>
      <c r="EZ30" s="2"/>
      <c r="FA30" s="2"/>
      <c r="FB30" s="3"/>
      <c r="FC30" s="3"/>
      <c r="FD30" s="1"/>
      <c r="FE30" s="1"/>
      <c r="FF30" s="1"/>
      <c r="FG30" s="1"/>
      <c r="FH30" s="1"/>
      <c r="FI30" s="2"/>
      <c r="FJ30" s="1"/>
      <c r="FK30" s="1"/>
      <c r="FL30" s="2"/>
      <c r="FM30" s="6"/>
      <c r="FN30" s="6"/>
      <c r="FO30" s="2"/>
      <c r="FP30" s="2"/>
      <c r="FQ30" s="2"/>
      <c r="FR30" s="3"/>
      <c r="FS30" s="3"/>
      <c r="FT30" s="1"/>
      <c r="FU30" s="1"/>
      <c r="FV30" s="1"/>
      <c r="FW30" s="1"/>
      <c r="FX30" s="1"/>
      <c r="FY30" s="2"/>
      <c r="FZ30" s="1"/>
      <c r="GA30" s="1"/>
      <c r="GB30" s="2"/>
      <c r="GC30" s="6"/>
      <c r="GD30" s="6"/>
      <c r="GE30" s="2"/>
      <c r="GF30" s="2"/>
      <c r="GG30" s="2"/>
      <c r="GH30" s="3"/>
      <c r="GI30" s="3"/>
      <c r="GJ30" s="1"/>
      <c r="GK30" s="1"/>
      <c r="GL30" s="1"/>
      <c r="GM30" s="1"/>
      <c r="GN30" s="1"/>
      <c r="GO30" s="2"/>
      <c r="GP30" s="1"/>
      <c r="GQ30" s="1"/>
      <c r="GR30" s="2"/>
      <c r="GS30" s="6"/>
      <c r="GT30" s="6"/>
      <c r="GU30" s="2"/>
      <c r="GV30" s="2"/>
      <c r="GW30" s="2"/>
      <c r="GX30" s="3"/>
      <c r="GY30" s="3"/>
      <c r="GZ30" s="1"/>
      <c r="HA30" s="1"/>
      <c r="HB30" s="1"/>
      <c r="HC30" s="1"/>
      <c r="HD30" s="1"/>
      <c r="HE30" s="2"/>
      <c r="HF30" s="1"/>
      <c r="HG30" s="1"/>
      <c r="HH30" s="2"/>
      <c r="HI30" s="6"/>
      <c r="HJ30" s="6"/>
      <c r="HK30" s="2"/>
      <c r="HL30" s="2"/>
      <c r="HM30" s="2"/>
      <c r="HN30" s="3"/>
      <c r="HO30" s="3"/>
      <c r="HP30" s="1"/>
      <c r="HQ30" s="1"/>
      <c r="HR30" s="1"/>
      <c r="HS30" s="1"/>
      <c r="HT30" s="1"/>
      <c r="HU30" s="2"/>
      <c r="HV30" s="1"/>
      <c r="HW30" s="1"/>
      <c r="HX30" s="2"/>
      <c r="HY30" s="6"/>
      <c r="HZ30" s="6"/>
      <c r="IA30" s="2"/>
      <c r="IB30" s="2"/>
    </row>
    <row r="31" spans="1:236" x14ac:dyDescent="0.45">
      <c r="A31" s="26">
        <v>27.5</v>
      </c>
      <c r="B31" s="7">
        <v>55.64</v>
      </c>
      <c r="C31" s="8">
        <v>1.2390000000000001</v>
      </c>
      <c r="D31" s="7">
        <v>15.94</v>
      </c>
      <c r="E31" s="9">
        <v>8.26</v>
      </c>
      <c r="F31" s="8">
        <v>0.112</v>
      </c>
      <c r="G31" s="9">
        <v>1.78</v>
      </c>
      <c r="H31" s="9">
        <v>0.47</v>
      </c>
      <c r="I31" s="9">
        <v>3.78</v>
      </c>
      <c r="J31" s="9">
        <v>2.75</v>
      </c>
      <c r="K31" s="8">
        <v>0.13800000000000001</v>
      </c>
      <c r="L31" s="9">
        <v>9.2449999999999992</v>
      </c>
      <c r="M31" s="9">
        <v>99.354000000000013</v>
      </c>
      <c r="N31" s="9">
        <f t="shared" si="0"/>
        <v>90.109000000000009</v>
      </c>
      <c r="O31" s="9"/>
      <c r="P31" s="9"/>
      <c r="Q31" s="9"/>
      <c r="R31" s="1"/>
      <c r="S31" s="1"/>
      <c r="T31" s="1"/>
      <c r="U31" s="4"/>
      <c r="V31" s="1"/>
      <c r="W31" s="1"/>
      <c r="X31" s="4"/>
      <c r="Y31" s="4"/>
      <c r="Z31" s="4"/>
      <c r="AA31" s="4"/>
      <c r="AB31" s="4"/>
      <c r="AC31" s="4"/>
      <c r="AD31" s="4"/>
      <c r="AE31" s="4"/>
      <c r="AF31" s="1"/>
      <c r="AG31" s="1"/>
      <c r="AH31" s="1"/>
      <c r="AI31" s="1"/>
      <c r="AJ31" s="1"/>
      <c r="AK31" s="4"/>
      <c r="AL31" s="1"/>
      <c r="AM31" s="1"/>
      <c r="AN31" s="4"/>
      <c r="AO31" s="4"/>
      <c r="AP31" s="4"/>
      <c r="AQ31" s="4"/>
      <c r="AR31" s="4"/>
      <c r="AS31" s="4"/>
      <c r="AT31" s="4"/>
      <c r="AU31" s="4"/>
      <c r="AV31" s="1"/>
      <c r="AW31" s="1"/>
      <c r="AX31" s="1"/>
      <c r="AY31" s="1"/>
      <c r="AZ31" s="1"/>
      <c r="BA31" s="4"/>
      <c r="BB31" s="1"/>
      <c r="BC31" s="1"/>
      <c r="BD31" s="4"/>
      <c r="BE31" s="4"/>
      <c r="BF31" s="4"/>
      <c r="BG31" s="4"/>
      <c r="BH31" s="4"/>
      <c r="BI31" s="4"/>
      <c r="BJ31" s="4"/>
      <c r="BK31" s="4"/>
      <c r="BL31" s="1"/>
      <c r="BM31" s="1"/>
      <c r="BN31" s="1"/>
      <c r="BO31" s="1"/>
      <c r="BP31" s="1"/>
      <c r="BQ31" s="2"/>
      <c r="BR31" s="1"/>
      <c r="BS31" s="1"/>
      <c r="BT31" s="2"/>
      <c r="BU31" s="6"/>
      <c r="BV31" s="6"/>
      <c r="BW31" s="2"/>
      <c r="BX31" s="2"/>
      <c r="BY31" s="2"/>
      <c r="BZ31" s="3"/>
      <c r="CA31" s="3"/>
      <c r="CB31" s="1"/>
      <c r="CC31" s="1"/>
      <c r="CD31" s="1"/>
      <c r="CE31" s="1"/>
      <c r="CF31" s="1"/>
      <c r="CG31" s="2"/>
      <c r="CH31" s="1"/>
      <c r="CI31" s="1"/>
      <c r="CJ31" s="2"/>
      <c r="CK31" s="6"/>
      <c r="CL31" s="6"/>
      <c r="CM31" s="2"/>
      <c r="CN31" s="2"/>
      <c r="CO31" s="2"/>
      <c r="CP31" s="3"/>
      <c r="CQ31" s="3"/>
      <c r="CR31" s="1"/>
      <c r="CS31" s="1"/>
      <c r="CT31" s="1"/>
      <c r="CU31" s="1"/>
      <c r="CV31" s="1"/>
      <c r="CW31" s="2"/>
      <c r="CX31" s="1"/>
      <c r="CY31" s="1"/>
      <c r="CZ31" s="2"/>
      <c r="DA31" s="6"/>
      <c r="DB31" s="6"/>
      <c r="DC31" s="2"/>
      <c r="DD31" s="2"/>
      <c r="DE31" s="2"/>
      <c r="DF31" s="3"/>
      <c r="DG31" s="3"/>
      <c r="DH31" s="1"/>
      <c r="DI31" s="1"/>
      <c r="DJ31" s="1"/>
      <c r="DK31" s="1"/>
      <c r="DL31" s="1"/>
      <c r="DM31" s="2"/>
      <c r="DN31" s="1"/>
      <c r="DO31" s="1"/>
      <c r="DP31" s="2"/>
      <c r="DQ31" s="6"/>
      <c r="DR31" s="6"/>
      <c r="DS31" s="2"/>
      <c r="DT31" s="2"/>
      <c r="DU31" s="2"/>
      <c r="DV31" s="3"/>
      <c r="DW31" s="3"/>
      <c r="DX31" s="1"/>
      <c r="DY31" s="1"/>
      <c r="DZ31" s="1"/>
      <c r="EA31" s="1"/>
      <c r="EB31" s="1"/>
      <c r="EC31" s="2"/>
      <c r="ED31" s="1"/>
      <c r="EE31" s="1"/>
      <c r="EF31" s="2"/>
      <c r="EG31" s="6"/>
      <c r="EH31" s="6"/>
      <c r="EI31" s="2"/>
      <c r="EJ31" s="2"/>
      <c r="EK31" s="2"/>
      <c r="EL31" s="3"/>
      <c r="EM31" s="3"/>
      <c r="EN31" s="1"/>
      <c r="EO31" s="1"/>
      <c r="EP31" s="1"/>
      <c r="EQ31" s="1"/>
      <c r="ER31" s="1"/>
      <c r="ES31" s="2"/>
      <c r="ET31" s="1"/>
      <c r="EU31" s="1"/>
      <c r="EV31" s="2"/>
      <c r="EW31" s="6"/>
      <c r="EX31" s="6"/>
      <c r="EY31" s="2"/>
      <c r="EZ31" s="2"/>
      <c r="FA31" s="2"/>
      <c r="FB31" s="3"/>
      <c r="FC31" s="3"/>
      <c r="FD31" s="1"/>
      <c r="FE31" s="1"/>
      <c r="FF31" s="1"/>
      <c r="FG31" s="1"/>
      <c r="FH31" s="1"/>
      <c r="FI31" s="2"/>
      <c r="FJ31" s="1"/>
      <c r="FK31" s="1"/>
      <c r="FL31" s="2"/>
      <c r="FM31" s="6"/>
      <c r="FN31" s="6"/>
      <c r="FO31" s="2"/>
      <c r="FP31" s="2"/>
      <c r="FQ31" s="2"/>
      <c r="FR31" s="3"/>
      <c r="FS31" s="3"/>
      <c r="FT31" s="1"/>
      <c r="FU31" s="1"/>
      <c r="FV31" s="1"/>
      <c r="FW31" s="1"/>
      <c r="FX31" s="1"/>
      <c r="FY31" s="2"/>
      <c r="FZ31" s="1"/>
      <c r="GA31" s="1"/>
      <c r="GB31" s="2"/>
      <c r="GC31" s="6"/>
      <c r="GD31" s="6"/>
      <c r="GE31" s="2"/>
      <c r="GF31" s="2"/>
      <c r="GG31" s="2"/>
      <c r="GH31" s="3"/>
      <c r="GI31" s="3"/>
      <c r="GJ31" s="1"/>
      <c r="GK31" s="1"/>
      <c r="GL31" s="1"/>
      <c r="GM31" s="1"/>
      <c r="GN31" s="1"/>
      <c r="GO31" s="2"/>
      <c r="GP31" s="1"/>
      <c r="GQ31" s="1"/>
      <c r="GR31" s="2"/>
      <c r="GS31" s="6"/>
      <c r="GT31" s="6"/>
      <c r="GU31" s="2"/>
      <c r="GV31" s="2"/>
      <c r="GW31" s="2"/>
      <c r="GX31" s="3"/>
      <c r="GY31" s="3"/>
      <c r="GZ31" s="1"/>
      <c r="HA31" s="1"/>
      <c r="HB31" s="1"/>
      <c r="HC31" s="1"/>
      <c r="HD31" s="1"/>
      <c r="HE31" s="2"/>
      <c r="HF31" s="1"/>
      <c r="HG31" s="1"/>
      <c r="HH31" s="2"/>
      <c r="HI31" s="6"/>
      <c r="HJ31" s="6"/>
      <c r="HK31" s="2"/>
      <c r="HL31" s="2"/>
      <c r="HM31" s="2"/>
      <c r="HN31" s="3"/>
      <c r="HO31" s="3"/>
      <c r="HP31" s="1"/>
      <c r="HQ31" s="1"/>
      <c r="HR31" s="1"/>
      <c r="HS31" s="1"/>
      <c r="HT31" s="1"/>
      <c r="HU31" s="2"/>
      <c r="HV31" s="1"/>
      <c r="HW31" s="1"/>
      <c r="HX31" s="2"/>
      <c r="HY31" s="6"/>
      <c r="HZ31" s="6"/>
      <c r="IA31" s="2"/>
      <c r="IB31" s="2"/>
    </row>
    <row r="32" spans="1:236" x14ac:dyDescent="0.45">
      <c r="A32" s="26">
        <v>27</v>
      </c>
      <c r="B32" s="7">
        <v>56.21</v>
      </c>
      <c r="C32" s="8">
        <v>1.208</v>
      </c>
      <c r="D32" s="7">
        <v>15.84</v>
      </c>
      <c r="E32" s="9">
        <v>8.24</v>
      </c>
      <c r="F32" s="8">
        <v>0.13500000000000001</v>
      </c>
      <c r="G32" s="9">
        <v>1.64</v>
      </c>
      <c r="H32" s="9">
        <v>0.37</v>
      </c>
      <c r="I32" s="9">
        <v>3.87</v>
      </c>
      <c r="J32" s="9">
        <v>2.7</v>
      </c>
      <c r="K32" s="8">
        <v>8.3000000000000004E-2</v>
      </c>
      <c r="L32" s="9">
        <v>8.9619999999999997</v>
      </c>
      <c r="M32" s="9">
        <v>99.25800000000001</v>
      </c>
      <c r="N32" s="9">
        <f t="shared" si="0"/>
        <v>90.296000000000006</v>
      </c>
      <c r="O32" s="9"/>
      <c r="P32" s="9"/>
      <c r="Q32" s="9"/>
      <c r="R32" s="1"/>
      <c r="S32" s="1"/>
      <c r="T32" s="1"/>
      <c r="U32" s="4"/>
      <c r="V32" s="1"/>
      <c r="W32" s="1"/>
      <c r="X32" s="4"/>
      <c r="Y32" s="4"/>
      <c r="Z32" s="4"/>
      <c r="AA32" s="4"/>
      <c r="AB32" s="4"/>
      <c r="AC32" s="4"/>
      <c r="AD32" s="4"/>
      <c r="AE32" s="4"/>
      <c r="AF32" s="1"/>
      <c r="AG32" s="1"/>
      <c r="AH32" s="1"/>
      <c r="AI32" s="1"/>
      <c r="AJ32" s="1"/>
      <c r="AK32" s="4"/>
      <c r="AL32" s="1"/>
      <c r="AM32" s="1"/>
      <c r="AN32" s="4"/>
      <c r="AO32" s="4"/>
      <c r="AP32" s="4"/>
      <c r="AQ32" s="4"/>
      <c r="AR32" s="4"/>
      <c r="AS32" s="4"/>
      <c r="AT32" s="4"/>
      <c r="AU32" s="4"/>
      <c r="AV32" s="1"/>
      <c r="AW32" s="1"/>
      <c r="AX32" s="1"/>
      <c r="AY32" s="1"/>
      <c r="AZ32" s="1"/>
      <c r="BA32" s="4"/>
      <c r="BB32" s="1"/>
      <c r="BC32" s="1"/>
      <c r="BD32" s="4"/>
      <c r="BE32" s="4"/>
      <c r="BF32" s="4"/>
      <c r="BG32" s="4"/>
      <c r="BH32" s="4"/>
      <c r="BI32" s="4"/>
      <c r="BJ32" s="4"/>
      <c r="BK32" s="4"/>
      <c r="BL32" s="1"/>
      <c r="BM32" s="1"/>
      <c r="BN32" s="1"/>
      <c r="BO32" s="1"/>
      <c r="BP32" s="1"/>
      <c r="BQ32" s="2"/>
      <c r="BR32" s="1"/>
      <c r="BS32" s="1"/>
      <c r="BT32" s="2"/>
      <c r="BU32" s="6"/>
      <c r="BV32" s="6"/>
      <c r="BW32" s="2"/>
      <c r="BX32" s="2"/>
      <c r="BY32" s="2"/>
      <c r="BZ32" s="3"/>
      <c r="CA32" s="3"/>
      <c r="CB32" s="1"/>
      <c r="CC32" s="1"/>
      <c r="CD32" s="1"/>
      <c r="CE32" s="1"/>
      <c r="CF32" s="1"/>
      <c r="CG32" s="2"/>
      <c r="CH32" s="1"/>
      <c r="CI32" s="1"/>
      <c r="CJ32" s="2"/>
      <c r="CK32" s="6"/>
      <c r="CL32" s="6"/>
      <c r="CM32" s="2"/>
      <c r="CN32" s="2"/>
      <c r="CO32" s="2"/>
      <c r="CP32" s="3"/>
      <c r="CQ32" s="3"/>
      <c r="CR32" s="1"/>
      <c r="CS32" s="1"/>
      <c r="CT32" s="1"/>
      <c r="CU32" s="1"/>
      <c r="CV32" s="1"/>
      <c r="CW32" s="2"/>
      <c r="CX32" s="1"/>
      <c r="CY32" s="1"/>
      <c r="CZ32" s="2"/>
      <c r="DA32" s="6"/>
      <c r="DB32" s="6"/>
      <c r="DC32" s="2"/>
      <c r="DD32" s="2"/>
      <c r="DE32" s="2"/>
      <c r="DF32" s="3"/>
      <c r="DG32" s="3"/>
      <c r="DH32" s="1"/>
      <c r="DI32" s="1"/>
      <c r="DJ32" s="1"/>
      <c r="DK32" s="1"/>
      <c r="DL32" s="1"/>
      <c r="DM32" s="2"/>
      <c r="DN32" s="1"/>
      <c r="DO32" s="1"/>
      <c r="DP32" s="2"/>
      <c r="DQ32" s="6"/>
      <c r="DR32" s="6"/>
      <c r="DS32" s="2"/>
      <c r="DT32" s="2"/>
      <c r="DU32" s="2"/>
      <c r="DV32" s="3"/>
      <c r="DW32" s="3"/>
      <c r="DX32" s="1"/>
      <c r="DY32" s="1"/>
      <c r="DZ32" s="1"/>
      <c r="EA32" s="1"/>
      <c r="EB32" s="1"/>
      <c r="EC32" s="2"/>
      <c r="ED32" s="1"/>
      <c r="EE32" s="1"/>
      <c r="EF32" s="2"/>
      <c r="EG32" s="6"/>
      <c r="EH32" s="6"/>
      <c r="EI32" s="2"/>
      <c r="EJ32" s="2"/>
      <c r="EK32" s="2"/>
      <c r="EL32" s="3"/>
      <c r="EM32" s="3"/>
      <c r="EN32" s="1"/>
      <c r="EO32" s="1"/>
      <c r="EP32" s="1"/>
      <c r="EQ32" s="1"/>
      <c r="ER32" s="1"/>
      <c r="ES32" s="2"/>
      <c r="ET32" s="1"/>
      <c r="EU32" s="1"/>
      <c r="EV32" s="2"/>
      <c r="EW32" s="6"/>
      <c r="EX32" s="6"/>
      <c r="EY32" s="2"/>
      <c r="EZ32" s="2"/>
      <c r="FA32" s="2"/>
      <c r="FB32" s="3"/>
      <c r="FC32" s="3"/>
      <c r="FD32" s="1"/>
      <c r="FE32" s="1"/>
      <c r="FF32" s="1"/>
      <c r="FG32" s="1"/>
      <c r="FH32" s="1"/>
      <c r="FI32" s="2"/>
      <c r="FJ32" s="1"/>
      <c r="FK32" s="1"/>
      <c r="FL32" s="2"/>
      <c r="FM32" s="6"/>
      <c r="FN32" s="6"/>
      <c r="FO32" s="2"/>
      <c r="FP32" s="2"/>
      <c r="FQ32" s="2"/>
      <c r="FR32" s="3"/>
      <c r="FS32" s="3"/>
      <c r="FT32" s="1"/>
      <c r="FU32" s="1"/>
      <c r="FV32" s="1"/>
      <c r="FW32" s="1"/>
      <c r="FX32" s="1"/>
      <c r="FY32" s="2"/>
      <c r="FZ32" s="1"/>
      <c r="GA32" s="1"/>
      <c r="GB32" s="2"/>
      <c r="GC32" s="6"/>
      <c r="GD32" s="6"/>
      <c r="GE32" s="2"/>
      <c r="GF32" s="2"/>
      <c r="GG32" s="2"/>
      <c r="GH32" s="3"/>
      <c r="GI32" s="3"/>
      <c r="GJ32" s="1"/>
      <c r="GK32" s="1"/>
      <c r="GL32" s="1"/>
      <c r="GM32" s="1"/>
      <c r="GN32" s="1"/>
      <c r="GO32" s="2"/>
      <c r="GP32" s="1"/>
      <c r="GQ32" s="1"/>
      <c r="GR32" s="2"/>
      <c r="GS32" s="6"/>
      <c r="GT32" s="6"/>
      <c r="GU32" s="2"/>
      <c r="GV32" s="2"/>
      <c r="GW32" s="2"/>
      <c r="GX32" s="3"/>
      <c r="GY32" s="3"/>
      <c r="GZ32" s="1"/>
      <c r="HA32" s="1"/>
      <c r="HB32" s="1"/>
      <c r="HC32" s="1"/>
      <c r="HD32" s="1"/>
      <c r="HE32" s="2"/>
      <c r="HF32" s="1"/>
      <c r="HG32" s="1"/>
      <c r="HH32" s="2"/>
      <c r="HI32" s="6"/>
      <c r="HJ32" s="6"/>
      <c r="HK32" s="2"/>
      <c r="HL32" s="2"/>
      <c r="HM32" s="2"/>
      <c r="HN32" s="3"/>
      <c r="HO32" s="3"/>
      <c r="HP32" s="1"/>
      <c r="HQ32" s="1"/>
      <c r="HR32" s="1"/>
      <c r="HS32" s="1"/>
      <c r="HT32" s="1"/>
      <c r="HU32" s="2"/>
      <c r="HV32" s="1"/>
      <c r="HW32" s="1"/>
      <c r="HX32" s="2"/>
      <c r="HY32" s="6"/>
      <c r="HZ32" s="6"/>
      <c r="IA32" s="2"/>
      <c r="IB32" s="2"/>
    </row>
    <row r="33" spans="1:236" x14ac:dyDescent="0.45">
      <c r="A33" s="26">
        <v>26.5</v>
      </c>
      <c r="B33" s="7">
        <v>55.67</v>
      </c>
      <c r="C33" s="8">
        <v>1.1990000000000001</v>
      </c>
      <c r="D33" s="7">
        <v>15.93</v>
      </c>
      <c r="E33" s="9">
        <v>8.64</v>
      </c>
      <c r="F33" s="8">
        <v>0.122</v>
      </c>
      <c r="G33" s="9">
        <v>1.51</v>
      </c>
      <c r="H33" s="9">
        <v>0.55000000000000004</v>
      </c>
      <c r="I33" s="9">
        <v>3.85</v>
      </c>
      <c r="J33" s="9">
        <v>2.67</v>
      </c>
      <c r="K33" s="8">
        <v>0.17799999999999999</v>
      </c>
      <c r="L33" s="9">
        <v>8.9190000000000005</v>
      </c>
      <c r="M33" s="9">
        <v>99.238</v>
      </c>
      <c r="N33" s="9">
        <f t="shared" si="0"/>
        <v>90.319000000000003</v>
      </c>
      <c r="O33" s="9"/>
      <c r="P33" s="9"/>
      <c r="Q33" s="9"/>
      <c r="R33" s="1"/>
      <c r="S33" s="1"/>
      <c r="T33" s="1"/>
      <c r="U33" s="4"/>
      <c r="V33" s="1"/>
      <c r="W33" s="1"/>
      <c r="X33" s="4"/>
      <c r="Y33" s="4"/>
      <c r="Z33" s="4"/>
      <c r="AA33" s="4"/>
      <c r="AB33" s="4"/>
      <c r="AC33" s="4"/>
      <c r="AD33" s="4"/>
      <c r="AE33" s="4"/>
      <c r="AF33" s="1"/>
      <c r="AG33" s="1"/>
      <c r="AH33" s="1"/>
      <c r="AI33" s="1"/>
      <c r="AJ33" s="1"/>
      <c r="AK33" s="4"/>
      <c r="AL33" s="1"/>
      <c r="AM33" s="1"/>
      <c r="AN33" s="4"/>
      <c r="AO33" s="4"/>
      <c r="AP33" s="4"/>
      <c r="AQ33" s="4"/>
      <c r="AR33" s="4"/>
      <c r="AS33" s="4"/>
      <c r="AT33" s="4"/>
      <c r="AU33" s="4"/>
      <c r="AV33" s="1"/>
      <c r="AW33" s="1"/>
      <c r="AX33" s="1"/>
      <c r="AY33" s="1"/>
      <c r="AZ33" s="1"/>
      <c r="BA33" s="4"/>
      <c r="BB33" s="1"/>
      <c r="BC33" s="1"/>
      <c r="BD33" s="4"/>
      <c r="BE33" s="4"/>
      <c r="BF33" s="4"/>
      <c r="BG33" s="4"/>
      <c r="BH33" s="4"/>
      <c r="BI33" s="4"/>
      <c r="BJ33" s="4"/>
      <c r="BK33" s="4"/>
      <c r="BL33" s="1"/>
      <c r="BM33" s="1"/>
      <c r="BN33" s="1"/>
      <c r="BO33" s="1"/>
      <c r="BP33" s="1"/>
      <c r="BQ33" s="2"/>
      <c r="BR33" s="1"/>
      <c r="BS33" s="1"/>
      <c r="BT33" s="2"/>
      <c r="BU33" s="6"/>
      <c r="BV33" s="6"/>
      <c r="BW33" s="2"/>
      <c r="BX33" s="2"/>
      <c r="BY33" s="2"/>
      <c r="BZ33" s="3"/>
      <c r="CA33" s="3"/>
      <c r="CB33" s="1"/>
      <c r="CC33" s="1"/>
      <c r="CD33" s="1"/>
      <c r="CE33" s="1"/>
      <c r="CF33" s="1"/>
      <c r="CG33" s="2"/>
      <c r="CH33" s="1"/>
      <c r="CI33" s="1"/>
      <c r="CJ33" s="2"/>
      <c r="CK33" s="6"/>
      <c r="CL33" s="6"/>
      <c r="CM33" s="2"/>
      <c r="CN33" s="2"/>
      <c r="CO33" s="2"/>
      <c r="CP33" s="3"/>
      <c r="CQ33" s="3"/>
      <c r="CR33" s="1"/>
      <c r="CS33" s="1"/>
      <c r="CT33" s="1"/>
      <c r="CU33" s="1"/>
      <c r="CV33" s="1"/>
      <c r="CW33" s="2"/>
      <c r="CX33" s="1"/>
      <c r="CY33" s="1"/>
      <c r="CZ33" s="2"/>
      <c r="DA33" s="6"/>
      <c r="DB33" s="6"/>
      <c r="DC33" s="2"/>
      <c r="DD33" s="2"/>
      <c r="DE33" s="2"/>
      <c r="DF33" s="3"/>
      <c r="DG33" s="3"/>
      <c r="DH33" s="1"/>
      <c r="DI33" s="1"/>
      <c r="DJ33" s="1"/>
      <c r="DK33" s="1"/>
      <c r="DL33" s="1"/>
      <c r="DM33" s="2"/>
      <c r="DN33" s="1"/>
      <c r="DO33" s="1"/>
      <c r="DP33" s="2"/>
      <c r="DQ33" s="6"/>
      <c r="DR33" s="6"/>
      <c r="DS33" s="2"/>
      <c r="DT33" s="2"/>
      <c r="DU33" s="2"/>
      <c r="DV33" s="3"/>
      <c r="DW33" s="3"/>
      <c r="DX33" s="1"/>
      <c r="DY33" s="1"/>
      <c r="DZ33" s="1"/>
      <c r="EA33" s="1"/>
      <c r="EB33" s="1"/>
      <c r="EC33" s="2"/>
      <c r="ED33" s="1"/>
      <c r="EE33" s="1"/>
      <c r="EF33" s="2"/>
      <c r="EG33" s="6"/>
      <c r="EH33" s="6"/>
      <c r="EI33" s="2"/>
      <c r="EJ33" s="2"/>
      <c r="EK33" s="2"/>
      <c r="EL33" s="3"/>
      <c r="EM33" s="3"/>
      <c r="EN33" s="1"/>
      <c r="EO33" s="1"/>
      <c r="EP33" s="1"/>
      <c r="EQ33" s="1"/>
      <c r="ER33" s="1"/>
      <c r="ES33" s="2"/>
      <c r="ET33" s="1"/>
      <c r="EU33" s="1"/>
      <c r="EV33" s="2"/>
      <c r="EW33" s="6"/>
      <c r="EX33" s="6"/>
      <c r="EY33" s="2"/>
      <c r="EZ33" s="2"/>
      <c r="FA33" s="2"/>
      <c r="FB33" s="3"/>
      <c r="FC33" s="3"/>
      <c r="FD33" s="1"/>
      <c r="FE33" s="1"/>
      <c r="FF33" s="1"/>
      <c r="FG33" s="1"/>
      <c r="FH33" s="1"/>
      <c r="FI33" s="2"/>
      <c r="FJ33" s="1"/>
      <c r="FK33" s="1"/>
      <c r="FL33" s="2"/>
      <c r="FM33" s="6"/>
      <c r="FN33" s="6"/>
      <c r="FO33" s="2"/>
      <c r="FP33" s="2"/>
      <c r="FQ33" s="2"/>
      <c r="FR33" s="3"/>
      <c r="FS33" s="3"/>
      <c r="FT33" s="1"/>
      <c r="FU33" s="1"/>
      <c r="FV33" s="1"/>
      <c r="FW33" s="1"/>
      <c r="FX33" s="1"/>
      <c r="FY33" s="2"/>
      <c r="FZ33" s="1"/>
      <c r="GA33" s="1"/>
      <c r="GB33" s="2"/>
      <c r="GC33" s="6"/>
      <c r="GD33" s="6"/>
      <c r="GE33" s="2"/>
      <c r="GF33" s="2"/>
      <c r="GG33" s="2"/>
      <c r="GH33" s="3"/>
      <c r="GI33" s="3"/>
      <c r="GJ33" s="1"/>
      <c r="GK33" s="1"/>
      <c r="GL33" s="1"/>
      <c r="GM33" s="1"/>
      <c r="GN33" s="1"/>
      <c r="GO33" s="2"/>
      <c r="GP33" s="1"/>
      <c r="GQ33" s="1"/>
      <c r="GR33" s="2"/>
      <c r="GS33" s="6"/>
      <c r="GT33" s="6"/>
      <c r="GU33" s="2"/>
      <c r="GV33" s="2"/>
      <c r="GW33" s="2"/>
      <c r="GX33" s="3"/>
      <c r="GY33" s="3"/>
      <c r="GZ33" s="1"/>
      <c r="HA33" s="1"/>
      <c r="HB33" s="1"/>
      <c r="HC33" s="1"/>
      <c r="HD33" s="1"/>
      <c r="HE33" s="2"/>
      <c r="HF33" s="1"/>
      <c r="HG33" s="1"/>
      <c r="HH33" s="2"/>
      <c r="HI33" s="6"/>
      <c r="HJ33" s="6"/>
      <c r="HK33" s="2"/>
      <c r="HL33" s="2"/>
      <c r="HM33" s="2"/>
      <c r="HN33" s="3"/>
      <c r="HO33" s="3"/>
      <c r="HP33" s="1"/>
      <c r="HQ33" s="1"/>
      <c r="HR33" s="1"/>
      <c r="HS33" s="1"/>
      <c r="HT33" s="1"/>
      <c r="HU33" s="2"/>
      <c r="HV33" s="1"/>
      <c r="HW33" s="1"/>
      <c r="HX33" s="2"/>
      <c r="HY33" s="6"/>
      <c r="HZ33" s="6"/>
      <c r="IA33" s="2"/>
      <c r="IB33" s="2"/>
    </row>
    <row r="34" spans="1:236" x14ac:dyDescent="0.45">
      <c r="A34" s="26">
        <v>26</v>
      </c>
      <c r="B34" s="7">
        <v>55.63</v>
      </c>
      <c r="C34" s="8">
        <v>1.1839999999999999</v>
      </c>
      <c r="D34" s="7">
        <v>15.73</v>
      </c>
      <c r="E34" s="9">
        <v>8.1</v>
      </c>
      <c r="F34" s="8">
        <v>0.128</v>
      </c>
      <c r="G34" s="9">
        <v>1.48</v>
      </c>
      <c r="H34" s="9">
        <v>0.79</v>
      </c>
      <c r="I34" s="9">
        <v>4.32</v>
      </c>
      <c r="J34" s="9">
        <v>2.63</v>
      </c>
      <c r="K34" s="8">
        <v>0.252</v>
      </c>
      <c r="L34" s="9">
        <v>8.8770000000000007</v>
      </c>
      <c r="M34" s="9">
        <v>99.120999999999981</v>
      </c>
      <c r="N34" s="9">
        <f t="shared" si="0"/>
        <v>90.243999999999986</v>
      </c>
      <c r="O34" s="9"/>
      <c r="P34" s="9"/>
      <c r="Q34" s="9"/>
      <c r="R34" s="1"/>
      <c r="S34" s="1"/>
      <c r="T34" s="1"/>
      <c r="U34" s="4"/>
      <c r="V34" s="1"/>
      <c r="W34" s="1"/>
      <c r="X34" s="4"/>
      <c r="Y34" s="4"/>
      <c r="Z34" s="4"/>
      <c r="AA34" s="4"/>
      <c r="AB34" s="4"/>
      <c r="AC34" s="4"/>
      <c r="AD34" s="4"/>
      <c r="AE34" s="4"/>
      <c r="AF34" s="1"/>
      <c r="AG34" s="1"/>
      <c r="AH34" s="1"/>
      <c r="AI34" s="1"/>
      <c r="AJ34" s="1"/>
      <c r="AK34" s="4"/>
      <c r="AL34" s="1"/>
      <c r="AM34" s="1"/>
      <c r="AN34" s="4"/>
      <c r="AO34" s="4"/>
      <c r="AP34" s="4"/>
      <c r="AQ34" s="4"/>
      <c r="AR34" s="4"/>
      <c r="AS34" s="4"/>
      <c r="AT34" s="4"/>
      <c r="AU34" s="4"/>
      <c r="AV34" s="1"/>
      <c r="AW34" s="1"/>
      <c r="AX34" s="1"/>
      <c r="AY34" s="1"/>
      <c r="AZ34" s="1"/>
      <c r="BA34" s="4"/>
      <c r="BB34" s="1"/>
      <c r="BC34" s="1"/>
      <c r="BD34" s="4"/>
      <c r="BE34" s="4"/>
      <c r="BF34" s="4"/>
      <c r="BG34" s="4"/>
      <c r="BH34" s="4"/>
      <c r="BI34" s="4"/>
      <c r="BJ34" s="4"/>
      <c r="BK34" s="4"/>
      <c r="BL34" s="1"/>
      <c r="BM34" s="1"/>
      <c r="BN34" s="1"/>
      <c r="BO34" s="1"/>
      <c r="BP34" s="1"/>
      <c r="BQ34" s="2"/>
      <c r="BR34" s="1"/>
      <c r="BS34" s="1"/>
      <c r="BT34" s="2"/>
      <c r="BU34" s="6"/>
      <c r="BV34" s="6"/>
      <c r="BW34" s="2"/>
      <c r="BX34" s="2"/>
      <c r="BY34" s="2"/>
      <c r="BZ34" s="3"/>
      <c r="CA34" s="3"/>
      <c r="CB34" s="1"/>
      <c r="CC34" s="1"/>
      <c r="CD34" s="1"/>
      <c r="CE34" s="1"/>
      <c r="CF34" s="1"/>
      <c r="CG34" s="2"/>
      <c r="CH34" s="1"/>
      <c r="CI34" s="1"/>
      <c r="CJ34" s="2"/>
      <c r="CK34" s="6"/>
      <c r="CL34" s="6"/>
      <c r="CM34" s="2"/>
      <c r="CN34" s="2"/>
      <c r="CO34" s="2"/>
      <c r="CP34" s="3"/>
      <c r="CQ34" s="3"/>
      <c r="CR34" s="1"/>
      <c r="CS34" s="1"/>
      <c r="CT34" s="1"/>
      <c r="CU34" s="1"/>
      <c r="CV34" s="1"/>
      <c r="CW34" s="2"/>
      <c r="CX34" s="1"/>
      <c r="CY34" s="1"/>
      <c r="CZ34" s="2"/>
      <c r="DA34" s="6"/>
      <c r="DB34" s="6"/>
      <c r="DC34" s="2"/>
      <c r="DD34" s="2"/>
      <c r="DE34" s="2"/>
      <c r="DF34" s="3"/>
      <c r="DG34" s="3"/>
      <c r="DH34" s="1"/>
      <c r="DI34" s="1"/>
      <c r="DJ34" s="1"/>
      <c r="DK34" s="1"/>
      <c r="DL34" s="1"/>
      <c r="DM34" s="2"/>
      <c r="DN34" s="1"/>
      <c r="DO34" s="1"/>
      <c r="DP34" s="2"/>
      <c r="DQ34" s="6"/>
      <c r="DR34" s="6"/>
      <c r="DS34" s="2"/>
      <c r="DT34" s="2"/>
      <c r="DU34" s="2"/>
      <c r="DV34" s="3"/>
      <c r="DW34" s="3"/>
      <c r="DX34" s="1"/>
      <c r="DY34" s="1"/>
      <c r="DZ34" s="1"/>
      <c r="EA34" s="1"/>
      <c r="EB34" s="1"/>
      <c r="EC34" s="2"/>
      <c r="ED34" s="1"/>
      <c r="EE34" s="1"/>
      <c r="EF34" s="2"/>
      <c r="EG34" s="6"/>
      <c r="EH34" s="6"/>
      <c r="EI34" s="2"/>
      <c r="EJ34" s="2"/>
      <c r="EK34" s="2"/>
      <c r="EL34" s="3"/>
      <c r="EM34" s="3"/>
      <c r="EN34" s="1"/>
      <c r="EO34" s="1"/>
      <c r="EP34" s="1"/>
      <c r="EQ34" s="1"/>
      <c r="ER34" s="1"/>
      <c r="ES34" s="2"/>
      <c r="ET34" s="1"/>
      <c r="EU34" s="1"/>
      <c r="EV34" s="2"/>
      <c r="EW34" s="6"/>
      <c r="EX34" s="6"/>
      <c r="EY34" s="2"/>
      <c r="EZ34" s="2"/>
      <c r="FA34" s="2"/>
      <c r="FB34" s="3"/>
      <c r="FC34" s="3"/>
      <c r="FD34" s="1"/>
      <c r="FE34" s="1"/>
      <c r="FF34" s="1"/>
      <c r="FG34" s="1"/>
      <c r="FH34" s="1"/>
      <c r="FI34" s="2"/>
      <c r="FJ34" s="1"/>
      <c r="FK34" s="1"/>
      <c r="FL34" s="2"/>
      <c r="FM34" s="6"/>
      <c r="FN34" s="6"/>
      <c r="FO34" s="2"/>
      <c r="FP34" s="2"/>
      <c r="FQ34" s="2"/>
      <c r="FR34" s="3"/>
      <c r="FS34" s="3"/>
      <c r="FT34" s="1"/>
      <c r="FU34" s="1"/>
      <c r="FV34" s="1"/>
      <c r="FW34" s="1"/>
      <c r="FX34" s="1"/>
      <c r="FY34" s="2"/>
      <c r="FZ34" s="1"/>
      <c r="GA34" s="1"/>
      <c r="GB34" s="2"/>
      <c r="GC34" s="6"/>
      <c r="GD34" s="6"/>
      <c r="GE34" s="2"/>
      <c r="GF34" s="2"/>
      <c r="GG34" s="2"/>
      <c r="GH34" s="3"/>
      <c r="GI34" s="3"/>
      <c r="GJ34" s="1"/>
      <c r="GK34" s="1"/>
      <c r="GL34" s="1"/>
      <c r="GM34" s="1"/>
      <c r="GN34" s="1"/>
      <c r="GO34" s="2"/>
      <c r="GP34" s="1"/>
      <c r="GQ34" s="1"/>
      <c r="GR34" s="2"/>
      <c r="GS34" s="6"/>
      <c r="GT34" s="6"/>
      <c r="GU34" s="2"/>
      <c r="GV34" s="2"/>
      <c r="GW34" s="2"/>
      <c r="GX34" s="3"/>
      <c r="GY34" s="3"/>
      <c r="GZ34" s="1"/>
      <c r="HA34" s="1"/>
      <c r="HB34" s="1"/>
      <c r="HC34" s="1"/>
      <c r="HD34" s="1"/>
      <c r="HE34" s="2"/>
      <c r="HF34" s="1"/>
      <c r="HG34" s="1"/>
      <c r="HH34" s="2"/>
      <c r="HI34" s="6"/>
      <c r="HJ34" s="6"/>
      <c r="HK34" s="2"/>
      <c r="HL34" s="2"/>
      <c r="HM34" s="2"/>
      <c r="HN34" s="3"/>
      <c r="HO34" s="3"/>
      <c r="HP34" s="1"/>
      <c r="HQ34" s="1"/>
      <c r="HR34" s="1"/>
      <c r="HS34" s="1"/>
      <c r="HT34" s="1"/>
      <c r="HU34" s="2"/>
      <c r="HV34" s="1"/>
      <c r="HW34" s="1"/>
      <c r="HX34" s="2"/>
      <c r="HY34" s="6"/>
      <c r="HZ34" s="6"/>
      <c r="IA34" s="2"/>
      <c r="IB34" s="2"/>
    </row>
    <row r="35" spans="1:236" x14ac:dyDescent="0.45">
      <c r="A35" s="26">
        <v>25.5</v>
      </c>
      <c r="B35" s="7">
        <v>56.07</v>
      </c>
      <c r="C35" s="8">
        <v>1.1850000000000001</v>
      </c>
      <c r="D35" s="7">
        <v>15.65</v>
      </c>
      <c r="E35" s="9">
        <v>8.07</v>
      </c>
      <c r="F35" s="8">
        <v>0.108</v>
      </c>
      <c r="G35" s="9">
        <v>1.38</v>
      </c>
      <c r="H35" s="9">
        <v>0.55000000000000004</v>
      </c>
      <c r="I35" s="9">
        <v>4.0999999999999996</v>
      </c>
      <c r="J35" s="9">
        <v>2.64</v>
      </c>
      <c r="K35" s="8">
        <v>0.183</v>
      </c>
      <c r="L35" s="9">
        <v>9.1329999999999991</v>
      </c>
      <c r="M35" s="9">
        <v>99.068999999999988</v>
      </c>
      <c r="N35" s="9">
        <f t="shared" si="0"/>
        <v>89.935999999999993</v>
      </c>
      <c r="O35" s="9"/>
      <c r="P35" s="9"/>
      <c r="Q35" s="9"/>
      <c r="R35" s="1"/>
      <c r="S35" s="1"/>
      <c r="T35" s="1"/>
      <c r="U35" s="4"/>
      <c r="V35" s="1"/>
      <c r="W35" s="1"/>
      <c r="X35" s="4"/>
      <c r="Y35" s="4"/>
      <c r="Z35" s="4"/>
      <c r="AA35" s="4"/>
      <c r="AB35" s="4"/>
      <c r="AC35" s="4"/>
      <c r="AD35" s="4"/>
      <c r="AE35" s="4"/>
      <c r="AF35" s="1"/>
      <c r="AG35" s="1"/>
      <c r="AH35" s="1"/>
      <c r="AI35" s="1"/>
      <c r="AJ35" s="1"/>
      <c r="AK35" s="4"/>
      <c r="AL35" s="1"/>
      <c r="AM35" s="1"/>
      <c r="AN35" s="4"/>
      <c r="AO35" s="4"/>
      <c r="AP35" s="4"/>
      <c r="AQ35" s="4"/>
      <c r="AR35" s="4"/>
      <c r="AS35" s="4"/>
      <c r="AT35" s="4"/>
      <c r="AU35" s="4"/>
      <c r="AV35" s="1"/>
      <c r="AW35" s="1"/>
      <c r="AX35" s="1"/>
      <c r="AY35" s="1"/>
      <c r="AZ35" s="1"/>
      <c r="BA35" s="4"/>
      <c r="BB35" s="1"/>
      <c r="BC35" s="1"/>
      <c r="BD35" s="4"/>
      <c r="BE35" s="4"/>
      <c r="BF35" s="4"/>
      <c r="BG35" s="4"/>
      <c r="BH35" s="4"/>
      <c r="BI35" s="4"/>
      <c r="BJ35" s="4"/>
      <c r="BK35" s="4"/>
      <c r="BL35" s="1"/>
      <c r="BM35" s="1"/>
      <c r="BN35" s="1"/>
      <c r="BO35" s="1"/>
      <c r="BP35" s="1"/>
      <c r="BQ35" s="2"/>
      <c r="BR35" s="1"/>
      <c r="BS35" s="1"/>
      <c r="BT35" s="2"/>
      <c r="BU35" s="6"/>
      <c r="BV35" s="6"/>
      <c r="BW35" s="2"/>
      <c r="BX35" s="2"/>
      <c r="BY35" s="2"/>
      <c r="BZ35" s="3"/>
      <c r="CA35" s="3"/>
      <c r="CB35" s="1"/>
      <c r="CC35" s="1"/>
      <c r="CD35" s="1"/>
      <c r="CE35" s="1"/>
      <c r="CF35" s="1"/>
      <c r="CG35" s="2"/>
      <c r="CH35" s="1"/>
      <c r="CI35" s="1"/>
      <c r="CJ35" s="2"/>
      <c r="CK35" s="6"/>
      <c r="CL35" s="6"/>
      <c r="CM35" s="2"/>
      <c r="CN35" s="2"/>
      <c r="CO35" s="2"/>
      <c r="CP35" s="3"/>
      <c r="CQ35" s="3"/>
      <c r="CR35" s="1"/>
      <c r="CS35" s="1"/>
      <c r="CT35" s="1"/>
      <c r="CU35" s="1"/>
      <c r="CV35" s="1"/>
      <c r="CW35" s="2"/>
      <c r="CX35" s="1"/>
      <c r="CY35" s="1"/>
      <c r="CZ35" s="2"/>
      <c r="DA35" s="6"/>
      <c r="DB35" s="6"/>
      <c r="DC35" s="2"/>
      <c r="DD35" s="2"/>
      <c r="DE35" s="2"/>
      <c r="DF35" s="3"/>
      <c r="DG35" s="3"/>
      <c r="DH35" s="1"/>
      <c r="DI35" s="1"/>
      <c r="DJ35" s="1"/>
      <c r="DK35" s="1"/>
      <c r="DL35" s="1"/>
      <c r="DM35" s="2"/>
      <c r="DN35" s="1"/>
      <c r="DO35" s="1"/>
      <c r="DP35" s="2"/>
      <c r="DQ35" s="6"/>
      <c r="DR35" s="6"/>
      <c r="DS35" s="2"/>
      <c r="DT35" s="2"/>
      <c r="DU35" s="2"/>
      <c r="DV35" s="3"/>
      <c r="DW35" s="3"/>
      <c r="DX35" s="1"/>
      <c r="DY35" s="1"/>
      <c r="DZ35" s="1"/>
      <c r="EA35" s="1"/>
      <c r="EB35" s="1"/>
      <c r="EC35" s="2"/>
      <c r="ED35" s="1"/>
      <c r="EE35" s="1"/>
      <c r="EF35" s="2"/>
      <c r="EG35" s="6"/>
      <c r="EH35" s="6"/>
      <c r="EI35" s="2"/>
      <c r="EJ35" s="2"/>
      <c r="EK35" s="2"/>
      <c r="EL35" s="3"/>
      <c r="EM35" s="3"/>
      <c r="EN35" s="1"/>
      <c r="EO35" s="1"/>
      <c r="EP35" s="1"/>
      <c r="EQ35" s="1"/>
      <c r="ER35" s="1"/>
      <c r="ES35" s="2"/>
      <c r="ET35" s="1"/>
      <c r="EU35" s="1"/>
      <c r="EV35" s="2"/>
      <c r="EW35" s="6"/>
      <c r="EX35" s="6"/>
      <c r="EY35" s="2"/>
      <c r="EZ35" s="2"/>
      <c r="FA35" s="2"/>
      <c r="FB35" s="3"/>
      <c r="FC35" s="3"/>
      <c r="FD35" s="1"/>
      <c r="FE35" s="1"/>
      <c r="FF35" s="1"/>
      <c r="FG35" s="1"/>
      <c r="FH35" s="1"/>
      <c r="FI35" s="2"/>
      <c r="FJ35" s="1"/>
      <c r="FK35" s="1"/>
      <c r="FL35" s="2"/>
      <c r="FM35" s="6"/>
      <c r="FN35" s="6"/>
      <c r="FO35" s="2"/>
      <c r="FP35" s="2"/>
      <c r="FQ35" s="2"/>
      <c r="FR35" s="3"/>
      <c r="FS35" s="3"/>
      <c r="FT35" s="1"/>
      <c r="FU35" s="1"/>
      <c r="FV35" s="1"/>
      <c r="FW35" s="1"/>
      <c r="FX35" s="1"/>
      <c r="FY35" s="2"/>
      <c r="FZ35" s="1"/>
      <c r="GA35" s="1"/>
      <c r="GB35" s="2"/>
      <c r="GC35" s="6"/>
      <c r="GD35" s="6"/>
      <c r="GE35" s="2"/>
      <c r="GF35" s="2"/>
      <c r="GG35" s="2"/>
      <c r="GH35" s="3"/>
      <c r="GI35" s="3"/>
      <c r="GJ35" s="1"/>
      <c r="GK35" s="1"/>
      <c r="GL35" s="1"/>
      <c r="GM35" s="1"/>
      <c r="GN35" s="1"/>
      <c r="GO35" s="2"/>
      <c r="GP35" s="1"/>
      <c r="GQ35" s="1"/>
      <c r="GR35" s="2"/>
      <c r="GS35" s="6"/>
      <c r="GT35" s="6"/>
      <c r="GU35" s="2"/>
      <c r="GV35" s="2"/>
      <c r="GW35" s="2"/>
      <c r="GX35" s="3"/>
      <c r="GY35" s="3"/>
      <c r="GZ35" s="1"/>
      <c r="HA35" s="1"/>
      <c r="HB35" s="1"/>
      <c r="HC35" s="1"/>
      <c r="HD35" s="1"/>
      <c r="HE35" s="2"/>
      <c r="HF35" s="1"/>
      <c r="HG35" s="1"/>
      <c r="HH35" s="2"/>
      <c r="HI35" s="6"/>
      <c r="HJ35" s="6"/>
      <c r="HK35" s="2"/>
      <c r="HL35" s="2"/>
      <c r="HM35" s="2"/>
      <c r="HN35" s="3"/>
      <c r="HO35" s="3"/>
      <c r="HP35" s="1"/>
      <c r="HQ35" s="1"/>
      <c r="HR35" s="1"/>
      <c r="HS35" s="1"/>
      <c r="HT35" s="1"/>
      <c r="HU35" s="2"/>
      <c r="HV35" s="1"/>
      <c r="HW35" s="1"/>
      <c r="HX35" s="2"/>
      <c r="HY35" s="6"/>
      <c r="HZ35" s="6"/>
      <c r="IA35" s="2"/>
      <c r="IB35" s="2"/>
    </row>
    <row r="36" spans="1:236" x14ac:dyDescent="0.45">
      <c r="A36" s="26">
        <v>25.3</v>
      </c>
      <c r="B36" s="7">
        <v>11.01</v>
      </c>
      <c r="C36" s="8">
        <v>0.21199999999999999</v>
      </c>
      <c r="D36" s="7">
        <v>2.68</v>
      </c>
      <c r="E36" s="9">
        <v>3.25</v>
      </c>
      <c r="F36" s="8">
        <v>0.46200000000000002</v>
      </c>
      <c r="G36" s="9">
        <v>0.57999999999999996</v>
      </c>
      <c r="H36" s="9">
        <v>42.12</v>
      </c>
      <c r="I36" s="9">
        <v>1.1100000000000001</v>
      </c>
      <c r="J36" s="9">
        <v>0.44</v>
      </c>
      <c r="K36" s="8">
        <v>10.016</v>
      </c>
      <c r="L36" s="9">
        <v>25.8</v>
      </c>
      <c r="M36" s="9">
        <v>97.679999999999993</v>
      </c>
      <c r="N36" s="9">
        <f t="shared" si="0"/>
        <v>71.88</v>
      </c>
      <c r="O36" s="9"/>
      <c r="P36" s="9"/>
      <c r="Q36" s="9"/>
      <c r="R36" s="1"/>
      <c r="S36" s="1"/>
      <c r="T36" s="1"/>
      <c r="U36" s="4"/>
      <c r="V36" s="1"/>
      <c r="W36" s="1"/>
      <c r="X36" s="4"/>
      <c r="Y36" s="4"/>
      <c r="Z36" s="4"/>
      <c r="AA36" s="4"/>
      <c r="AB36" s="4"/>
      <c r="AC36" s="4"/>
      <c r="AD36" s="4"/>
      <c r="AE36" s="4"/>
      <c r="AF36" s="1"/>
      <c r="AG36" s="1"/>
      <c r="AH36" s="1"/>
      <c r="AI36" s="1"/>
      <c r="AJ36" s="1"/>
      <c r="AK36" s="4"/>
      <c r="AL36" s="1"/>
      <c r="AM36" s="1"/>
      <c r="AN36" s="4"/>
      <c r="AO36" s="4"/>
      <c r="AP36" s="4"/>
      <c r="AQ36" s="4"/>
      <c r="AR36" s="4"/>
      <c r="AS36" s="4"/>
      <c r="AT36" s="4"/>
      <c r="AU36" s="4"/>
      <c r="AV36" s="1"/>
      <c r="AW36" s="1"/>
      <c r="AX36" s="1"/>
      <c r="AY36" s="1"/>
      <c r="AZ36" s="1"/>
      <c r="BA36" s="4"/>
      <c r="BB36" s="1"/>
      <c r="BC36" s="1"/>
      <c r="BD36" s="4"/>
      <c r="BE36" s="4"/>
      <c r="BF36" s="4"/>
      <c r="BG36" s="4"/>
      <c r="BH36" s="4"/>
      <c r="BI36" s="4"/>
      <c r="BJ36" s="4"/>
      <c r="BK36" s="4"/>
      <c r="BL36" s="1"/>
      <c r="BM36" s="1"/>
      <c r="BN36" s="1"/>
      <c r="BO36" s="1"/>
      <c r="BP36" s="1"/>
      <c r="BQ36" s="2"/>
      <c r="BR36" s="1"/>
      <c r="BS36" s="1"/>
      <c r="BT36" s="2"/>
      <c r="BU36" s="6"/>
      <c r="BV36" s="6"/>
      <c r="BW36" s="2"/>
      <c r="BX36" s="2"/>
      <c r="BY36" s="2"/>
      <c r="BZ36" s="3"/>
      <c r="CA36" s="3"/>
      <c r="CB36" s="1"/>
      <c r="CC36" s="1"/>
      <c r="CD36" s="1"/>
      <c r="CE36" s="1"/>
      <c r="CF36" s="1"/>
      <c r="CG36" s="2"/>
      <c r="CH36" s="1"/>
      <c r="CI36" s="1"/>
      <c r="CJ36" s="2"/>
      <c r="CK36" s="6"/>
      <c r="CL36" s="6"/>
      <c r="CM36" s="2"/>
      <c r="CN36" s="2"/>
      <c r="CO36" s="2"/>
      <c r="CP36" s="3"/>
      <c r="CQ36" s="3"/>
      <c r="CR36" s="1"/>
      <c r="CS36" s="1"/>
      <c r="CT36" s="1"/>
      <c r="CU36" s="1"/>
      <c r="CV36" s="1"/>
      <c r="CW36" s="2"/>
      <c r="CX36" s="1"/>
      <c r="CY36" s="1"/>
      <c r="CZ36" s="2"/>
      <c r="DA36" s="6"/>
      <c r="DB36" s="6"/>
      <c r="DC36" s="2"/>
      <c r="DD36" s="2"/>
      <c r="DE36" s="2"/>
      <c r="DF36" s="3"/>
      <c r="DG36" s="3"/>
      <c r="DH36" s="1"/>
      <c r="DI36" s="1"/>
      <c r="DJ36" s="1"/>
      <c r="DK36" s="1"/>
      <c r="DL36" s="1"/>
      <c r="DM36" s="2"/>
      <c r="DN36" s="1"/>
      <c r="DO36" s="1"/>
      <c r="DP36" s="2"/>
      <c r="DQ36" s="6"/>
      <c r="DR36" s="6"/>
      <c r="DS36" s="2"/>
      <c r="DT36" s="2"/>
      <c r="DU36" s="2"/>
      <c r="DV36" s="3"/>
      <c r="DW36" s="3"/>
      <c r="DX36" s="1"/>
      <c r="DY36" s="1"/>
      <c r="DZ36" s="1"/>
      <c r="EA36" s="1"/>
      <c r="EB36" s="1"/>
      <c r="EC36" s="2"/>
      <c r="ED36" s="1"/>
      <c r="EE36" s="1"/>
      <c r="EF36" s="2"/>
      <c r="EG36" s="6"/>
      <c r="EH36" s="6"/>
      <c r="EI36" s="2"/>
      <c r="EJ36" s="2"/>
      <c r="EK36" s="2"/>
      <c r="EL36" s="3"/>
      <c r="EM36" s="3"/>
      <c r="EN36" s="1"/>
      <c r="EO36" s="1"/>
      <c r="EP36" s="1"/>
      <c r="EQ36" s="1"/>
      <c r="ER36" s="1"/>
      <c r="ES36" s="2"/>
      <c r="ET36" s="1"/>
      <c r="EU36" s="1"/>
      <c r="EV36" s="2"/>
      <c r="EW36" s="6"/>
      <c r="EX36" s="6"/>
      <c r="EY36" s="2"/>
      <c r="EZ36" s="2"/>
      <c r="FA36" s="2"/>
      <c r="FB36" s="3"/>
      <c r="FC36" s="3"/>
      <c r="FD36" s="1"/>
      <c r="FE36" s="1"/>
      <c r="FF36" s="1"/>
      <c r="FG36" s="1"/>
      <c r="FH36" s="1"/>
      <c r="FI36" s="2"/>
      <c r="FJ36" s="1"/>
      <c r="FK36" s="1"/>
      <c r="FL36" s="2"/>
      <c r="FM36" s="6"/>
      <c r="FN36" s="6"/>
      <c r="FO36" s="2"/>
      <c r="FP36" s="2"/>
      <c r="FQ36" s="2"/>
      <c r="FR36" s="3"/>
      <c r="FS36" s="3"/>
      <c r="FT36" s="1"/>
      <c r="FU36" s="1"/>
      <c r="FV36" s="1"/>
      <c r="FW36" s="1"/>
      <c r="FX36" s="1"/>
      <c r="FY36" s="2"/>
      <c r="FZ36" s="1"/>
      <c r="GA36" s="1"/>
      <c r="GB36" s="2"/>
      <c r="GC36" s="6"/>
      <c r="GD36" s="6"/>
      <c r="GE36" s="2"/>
      <c r="GF36" s="2"/>
      <c r="GG36" s="2"/>
      <c r="GH36" s="3"/>
      <c r="GI36" s="3"/>
      <c r="GJ36" s="1"/>
      <c r="GK36" s="1"/>
      <c r="GL36" s="1"/>
      <c r="GM36" s="1"/>
      <c r="GN36" s="1"/>
      <c r="GO36" s="2"/>
      <c r="GP36" s="1"/>
      <c r="GQ36" s="1"/>
      <c r="GR36" s="2"/>
      <c r="GS36" s="6"/>
      <c r="GT36" s="6"/>
      <c r="GU36" s="2"/>
      <c r="GV36" s="2"/>
      <c r="GW36" s="2"/>
      <c r="GX36" s="3"/>
      <c r="GY36" s="3"/>
      <c r="GZ36" s="1"/>
      <c r="HA36" s="1"/>
      <c r="HB36" s="1"/>
      <c r="HC36" s="1"/>
      <c r="HD36" s="1"/>
      <c r="HE36" s="2"/>
      <c r="HF36" s="1"/>
      <c r="HG36" s="1"/>
      <c r="HH36" s="2"/>
      <c r="HI36" s="6"/>
      <c r="HJ36" s="6"/>
      <c r="HK36" s="2"/>
      <c r="HL36" s="2"/>
      <c r="HM36" s="2"/>
      <c r="HN36" s="3"/>
      <c r="HO36" s="3"/>
      <c r="HP36" s="1"/>
      <c r="HQ36" s="1"/>
      <c r="HR36" s="1"/>
      <c r="HS36" s="1"/>
      <c r="HT36" s="1"/>
      <c r="HU36" s="2"/>
      <c r="HV36" s="1"/>
      <c r="HW36" s="1"/>
      <c r="HX36" s="2"/>
      <c r="HY36" s="6"/>
      <c r="HZ36" s="6"/>
      <c r="IA36" s="2"/>
      <c r="IB36" s="2"/>
    </row>
    <row r="37" spans="1:236" x14ac:dyDescent="0.45">
      <c r="A37" s="26">
        <v>25</v>
      </c>
      <c r="B37" s="7">
        <v>56.34</v>
      </c>
      <c r="C37" s="8">
        <v>1.167</v>
      </c>
      <c r="D37" s="7">
        <v>15.66</v>
      </c>
      <c r="E37" s="9">
        <v>8.7799999999999994</v>
      </c>
      <c r="F37" s="8">
        <v>0.14000000000000001</v>
      </c>
      <c r="G37" s="9">
        <v>1.35</v>
      </c>
      <c r="H37" s="9">
        <v>0.51</v>
      </c>
      <c r="I37" s="9">
        <v>3.53</v>
      </c>
      <c r="J37" s="9">
        <v>2.5299999999999998</v>
      </c>
      <c r="K37" s="8">
        <v>0.16</v>
      </c>
      <c r="L37" s="9">
        <v>9.2070000000000007</v>
      </c>
      <c r="M37" s="9">
        <v>99.373999999999995</v>
      </c>
      <c r="N37" s="9">
        <f t="shared" si="0"/>
        <v>90.167000000000002</v>
      </c>
      <c r="O37" s="9"/>
      <c r="P37" s="9"/>
      <c r="Q37" s="9"/>
      <c r="R37" s="1"/>
      <c r="S37" s="1"/>
      <c r="T37" s="1"/>
      <c r="U37" s="4"/>
      <c r="V37" s="1"/>
      <c r="W37" s="1"/>
      <c r="X37" s="4"/>
      <c r="Y37" s="4"/>
      <c r="Z37" s="4"/>
      <c r="AA37" s="4"/>
      <c r="AB37" s="4"/>
      <c r="AC37" s="4"/>
      <c r="AD37" s="4"/>
      <c r="AE37" s="4"/>
      <c r="AF37" s="1"/>
      <c r="AG37" s="1"/>
      <c r="AH37" s="1"/>
      <c r="AI37" s="1"/>
      <c r="AJ37" s="1"/>
      <c r="AK37" s="4"/>
      <c r="AL37" s="1"/>
      <c r="AM37" s="1"/>
      <c r="AN37" s="4"/>
      <c r="AO37" s="4"/>
      <c r="AP37" s="4"/>
      <c r="AQ37" s="4"/>
      <c r="AR37" s="4"/>
      <c r="AS37" s="4"/>
      <c r="AT37" s="4"/>
      <c r="AU37" s="4"/>
      <c r="AV37" s="1"/>
      <c r="AW37" s="1"/>
      <c r="AX37" s="1"/>
      <c r="AY37" s="1"/>
      <c r="AZ37" s="1"/>
      <c r="BA37" s="4"/>
      <c r="BB37" s="1"/>
      <c r="BC37" s="1"/>
      <c r="BD37" s="4"/>
      <c r="BE37" s="4"/>
      <c r="BF37" s="4"/>
      <c r="BG37" s="4"/>
      <c r="BH37" s="4"/>
      <c r="BI37" s="4"/>
      <c r="BJ37" s="4"/>
      <c r="BK37" s="4"/>
      <c r="BL37" s="1"/>
      <c r="BM37" s="1"/>
      <c r="BN37" s="1"/>
      <c r="BO37" s="1"/>
      <c r="BP37" s="1"/>
      <c r="BQ37" s="2"/>
      <c r="BR37" s="1"/>
      <c r="BS37" s="1"/>
      <c r="BT37" s="2"/>
      <c r="BU37" s="6"/>
      <c r="BV37" s="6"/>
      <c r="BW37" s="2"/>
      <c r="BX37" s="2"/>
      <c r="BY37" s="2"/>
      <c r="BZ37" s="3"/>
      <c r="CA37" s="3"/>
      <c r="CB37" s="1"/>
      <c r="CC37" s="1"/>
      <c r="CD37" s="1"/>
      <c r="CE37" s="1"/>
      <c r="CF37" s="1"/>
      <c r="CG37" s="2"/>
      <c r="CH37" s="1"/>
      <c r="CI37" s="1"/>
      <c r="CJ37" s="2"/>
      <c r="CK37" s="6"/>
      <c r="CL37" s="6"/>
      <c r="CM37" s="2"/>
      <c r="CN37" s="2"/>
      <c r="CO37" s="2"/>
      <c r="CP37" s="3"/>
      <c r="CQ37" s="3"/>
      <c r="CR37" s="1"/>
      <c r="CS37" s="1"/>
      <c r="CT37" s="1"/>
      <c r="CU37" s="1"/>
      <c r="CV37" s="1"/>
      <c r="CW37" s="2"/>
      <c r="CX37" s="1"/>
      <c r="CY37" s="1"/>
      <c r="CZ37" s="2"/>
      <c r="DA37" s="6"/>
      <c r="DB37" s="6"/>
      <c r="DC37" s="2"/>
      <c r="DD37" s="2"/>
      <c r="DE37" s="2"/>
      <c r="DF37" s="3"/>
      <c r="DG37" s="3"/>
      <c r="DH37" s="1"/>
      <c r="DI37" s="1"/>
      <c r="DJ37" s="1"/>
      <c r="DK37" s="1"/>
      <c r="DL37" s="1"/>
      <c r="DM37" s="2"/>
      <c r="DN37" s="1"/>
      <c r="DO37" s="1"/>
      <c r="DP37" s="2"/>
      <c r="DQ37" s="6"/>
      <c r="DR37" s="6"/>
      <c r="DS37" s="2"/>
      <c r="DT37" s="2"/>
      <c r="DU37" s="2"/>
      <c r="DV37" s="3"/>
      <c r="DW37" s="3"/>
      <c r="DX37" s="1"/>
      <c r="DY37" s="1"/>
      <c r="DZ37" s="1"/>
      <c r="EA37" s="1"/>
      <c r="EB37" s="1"/>
      <c r="EC37" s="2"/>
      <c r="ED37" s="1"/>
      <c r="EE37" s="1"/>
      <c r="EF37" s="2"/>
      <c r="EG37" s="6"/>
      <c r="EH37" s="6"/>
      <c r="EI37" s="2"/>
      <c r="EJ37" s="2"/>
      <c r="EK37" s="2"/>
      <c r="EL37" s="3"/>
      <c r="EM37" s="3"/>
      <c r="EN37" s="1"/>
      <c r="EO37" s="1"/>
      <c r="EP37" s="1"/>
      <c r="EQ37" s="1"/>
      <c r="ER37" s="1"/>
      <c r="ES37" s="2"/>
      <c r="ET37" s="1"/>
      <c r="EU37" s="1"/>
      <c r="EV37" s="2"/>
      <c r="EW37" s="6"/>
      <c r="EX37" s="6"/>
      <c r="EY37" s="2"/>
      <c r="EZ37" s="2"/>
      <c r="FA37" s="2"/>
      <c r="FB37" s="3"/>
      <c r="FC37" s="3"/>
      <c r="FD37" s="1"/>
      <c r="FE37" s="1"/>
      <c r="FF37" s="1"/>
      <c r="FG37" s="1"/>
      <c r="FH37" s="1"/>
      <c r="FI37" s="2"/>
      <c r="FJ37" s="1"/>
      <c r="FK37" s="1"/>
      <c r="FL37" s="2"/>
      <c r="FM37" s="6"/>
      <c r="FN37" s="6"/>
      <c r="FO37" s="2"/>
      <c r="FP37" s="2"/>
      <c r="FQ37" s="2"/>
      <c r="FR37" s="3"/>
      <c r="FS37" s="3"/>
      <c r="FT37" s="1"/>
      <c r="FU37" s="1"/>
      <c r="FV37" s="1"/>
      <c r="FW37" s="1"/>
      <c r="FX37" s="1"/>
      <c r="FY37" s="2"/>
      <c r="FZ37" s="1"/>
      <c r="GA37" s="1"/>
      <c r="GB37" s="2"/>
      <c r="GC37" s="6"/>
      <c r="GD37" s="6"/>
      <c r="GE37" s="2"/>
      <c r="GF37" s="2"/>
      <c r="GG37" s="2"/>
      <c r="GH37" s="3"/>
      <c r="GI37" s="3"/>
      <c r="GJ37" s="1"/>
      <c r="GK37" s="1"/>
      <c r="GL37" s="1"/>
      <c r="GM37" s="1"/>
      <c r="GN37" s="1"/>
      <c r="GO37" s="2"/>
      <c r="GP37" s="1"/>
      <c r="GQ37" s="1"/>
      <c r="GR37" s="2"/>
      <c r="GS37" s="6"/>
      <c r="GT37" s="6"/>
      <c r="GU37" s="2"/>
      <c r="GV37" s="2"/>
      <c r="GW37" s="2"/>
      <c r="GX37" s="3"/>
      <c r="GY37" s="3"/>
      <c r="GZ37" s="1"/>
      <c r="HA37" s="1"/>
      <c r="HB37" s="1"/>
      <c r="HC37" s="1"/>
      <c r="HD37" s="1"/>
      <c r="HE37" s="2"/>
      <c r="HF37" s="1"/>
      <c r="HG37" s="1"/>
      <c r="HH37" s="2"/>
      <c r="HI37" s="6"/>
      <c r="HJ37" s="6"/>
      <c r="HK37" s="2"/>
      <c r="HL37" s="2"/>
      <c r="HM37" s="2"/>
      <c r="HN37" s="3"/>
      <c r="HO37" s="3"/>
      <c r="HP37" s="1"/>
      <c r="HQ37" s="1"/>
      <c r="HR37" s="1"/>
      <c r="HS37" s="1"/>
      <c r="HT37" s="1"/>
      <c r="HU37" s="2"/>
      <c r="HV37" s="1"/>
      <c r="HW37" s="1"/>
      <c r="HX37" s="2"/>
      <c r="HY37" s="6"/>
      <c r="HZ37" s="6"/>
      <c r="IA37" s="2"/>
      <c r="IB37" s="2"/>
    </row>
    <row r="38" spans="1:236" x14ac:dyDescent="0.45">
      <c r="A38" s="26">
        <v>24.5</v>
      </c>
      <c r="B38" s="7">
        <v>56.56</v>
      </c>
      <c r="C38" s="8">
        <v>1.1180000000000001</v>
      </c>
      <c r="D38" s="7">
        <v>15.22</v>
      </c>
      <c r="E38" s="9">
        <v>8.4</v>
      </c>
      <c r="F38" s="8">
        <v>9.7000000000000003E-2</v>
      </c>
      <c r="G38" s="9">
        <v>1.35</v>
      </c>
      <c r="H38" s="9">
        <v>0.37</v>
      </c>
      <c r="I38" s="9">
        <v>3.94</v>
      </c>
      <c r="J38" s="9">
        <v>2.39</v>
      </c>
      <c r="K38" s="8">
        <v>0.13700000000000001</v>
      </c>
      <c r="L38" s="9">
        <v>9.4670000000000005</v>
      </c>
      <c r="M38" s="9">
        <v>99.049000000000007</v>
      </c>
      <c r="N38" s="9">
        <f t="shared" si="0"/>
        <v>89.582000000000008</v>
      </c>
      <c r="O38" s="9"/>
      <c r="P38" s="9"/>
      <c r="Q38" s="9"/>
      <c r="R38" s="1"/>
      <c r="S38" s="1"/>
      <c r="T38" s="1"/>
      <c r="U38" s="4"/>
      <c r="V38" s="1"/>
      <c r="W38" s="1"/>
      <c r="X38" s="4"/>
      <c r="Y38" s="4"/>
      <c r="Z38" s="4"/>
      <c r="AA38" s="4"/>
      <c r="AB38" s="4"/>
      <c r="AC38" s="4"/>
      <c r="AD38" s="4"/>
      <c r="AE38" s="4"/>
      <c r="AF38" s="1"/>
      <c r="AG38" s="1"/>
      <c r="AH38" s="1"/>
      <c r="AI38" s="1"/>
      <c r="AJ38" s="1"/>
      <c r="AK38" s="4"/>
      <c r="AL38" s="1"/>
      <c r="AM38" s="1"/>
      <c r="AN38" s="4"/>
      <c r="AO38" s="4"/>
      <c r="AP38" s="4"/>
      <c r="AQ38" s="4"/>
      <c r="AR38" s="4"/>
      <c r="AS38" s="4"/>
      <c r="AT38" s="4"/>
      <c r="AU38" s="4"/>
      <c r="AV38" s="1"/>
      <c r="AW38" s="1"/>
      <c r="AX38" s="1"/>
      <c r="AY38" s="1"/>
      <c r="AZ38" s="1"/>
      <c r="BA38" s="4"/>
      <c r="BB38" s="1"/>
      <c r="BC38" s="1"/>
      <c r="BD38" s="4"/>
      <c r="BE38" s="4"/>
      <c r="BF38" s="4"/>
      <c r="BG38" s="4"/>
      <c r="BH38" s="4"/>
      <c r="BI38" s="4"/>
      <c r="BJ38" s="4"/>
      <c r="BK38" s="4"/>
      <c r="BL38" s="1"/>
      <c r="BM38" s="1"/>
      <c r="BN38" s="1"/>
      <c r="BO38" s="1"/>
      <c r="BP38" s="1"/>
      <c r="BQ38" s="2"/>
      <c r="BR38" s="1"/>
      <c r="BS38" s="1"/>
      <c r="BT38" s="2"/>
      <c r="BU38" s="6"/>
      <c r="BV38" s="6"/>
      <c r="BW38" s="2"/>
      <c r="BX38" s="2"/>
      <c r="BY38" s="2"/>
      <c r="BZ38" s="3"/>
      <c r="CA38" s="3"/>
      <c r="CB38" s="1"/>
      <c r="CC38" s="1"/>
      <c r="CD38" s="1"/>
      <c r="CE38" s="1"/>
      <c r="CF38" s="1"/>
      <c r="CG38" s="2"/>
      <c r="CH38" s="1"/>
      <c r="CI38" s="1"/>
      <c r="CJ38" s="2"/>
      <c r="CK38" s="6"/>
      <c r="CL38" s="6"/>
      <c r="CM38" s="2"/>
      <c r="CN38" s="2"/>
      <c r="CO38" s="2"/>
      <c r="CP38" s="3"/>
      <c r="CQ38" s="3"/>
      <c r="CR38" s="1"/>
      <c r="CS38" s="1"/>
      <c r="CT38" s="1"/>
      <c r="CU38" s="1"/>
      <c r="CV38" s="1"/>
      <c r="CW38" s="2"/>
      <c r="CX38" s="1"/>
      <c r="CY38" s="1"/>
      <c r="CZ38" s="2"/>
      <c r="DA38" s="6"/>
      <c r="DB38" s="6"/>
      <c r="DC38" s="2"/>
      <c r="DD38" s="2"/>
      <c r="DE38" s="2"/>
      <c r="DF38" s="3"/>
      <c r="DG38" s="3"/>
      <c r="DH38" s="1"/>
      <c r="DI38" s="1"/>
      <c r="DJ38" s="1"/>
      <c r="DK38" s="1"/>
      <c r="DL38" s="1"/>
      <c r="DM38" s="2"/>
      <c r="DN38" s="1"/>
      <c r="DO38" s="1"/>
      <c r="DP38" s="2"/>
      <c r="DQ38" s="6"/>
      <c r="DR38" s="6"/>
      <c r="DS38" s="2"/>
      <c r="DT38" s="2"/>
      <c r="DU38" s="2"/>
      <c r="DV38" s="3"/>
      <c r="DW38" s="3"/>
      <c r="DX38" s="1"/>
      <c r="DY38" s="1"/>
      <c r="DZ38" s="1"/>
      <c r="EA38" s="1"/>
      <c r="EB38" s="1"/>
      <c r="EC38" s="2"/>
      <c r="ED38" s="1"/>
      <c r="EE38" s="1"/>
      <c r="EF38" s="2"/>
      <c r="EG38" s="6"/>
      <c r="EH38" s="6"/>
      <c r="EI38" s="2"/>
      <c r="EJ38" s="2"/>
      <c r="EK38" s="2"/>
      <c r="EL38" s="3"/>
      <c r="EM38" s="3"/>
      <c r="EN38" s="1"/>
      <c r="EO38" s="1"/>
      <c r="EP38" s="1"/>
      <c r="EQ38" s="1"/>
      <c r="ER38" s="1"/>
      <c r="ES38" s="2"/>
      <c r="ET38" s="1"/>
      <c r="EU38" s="1"/>
      <c r="EV38" s="2"/>
      <c r="EW38" s="6"/>
      <c r="EX38" s="6"/>
      <c r="EY38" s="2"/>
      <c r="EZ38" s="2"/>
      <c r="FA38" s="2"/>
      <c r="FB38" s="3"/>
      <c r="FC38" s="3"/>
      <c r="FD38" s="1"/>
      <c r="FE38" s="1"/>
      <c r="FF38" s="1"/>
      <c r="FG38" s="1"/>
      <c r="FH38" s="1"/>
      <c r="FI38" s="2"/>
      <c r="FJ38" s="1"/>
      <c r="FK38" s="1"/>
      <c r="FL38" s="2"/>
      <c r="FM38" s="6"/>
      <c r="FN38" s="6"/>
      <c r="FO38" s="2"/>
      <c r="FP38" s="2"/>
      <c r="FQ38" s="2"/>
      <c r="FR38" s="3"/>
      <c r="FS38" s="3"/>
      <c r="FT38" s="1"/>
      <c r="FU38" s="1"/>
      <c r="FV38" s="1"/>
      <c r="FW38" s="1"/>
      <c r="FX38" s="1"/>
      <c r="FY38" s="2"/>
      <c r="FZ38" s="1"/>
      <c r="GA38" s="1"/>
      <c r="GB38" s="2"/>
      <c r="GC38" s="6"/>
      <c r="GD38" s="6"/>
      <c r="GE38" s="2"/>
      <c r="GF38" s="2"/>
      <c r="GG38" s="2"/>
      <c r="GH38" s="3"/>
      <c r="GI38" s="3"/>
      <c r="GJ38" s="1"/>
      <c r="GK38" s="1"/>
      <c r="GL38" s="1"/>
      <c r="GM38" s="1"/>
      <c r="GN38" s="1"/>
      <c r="GO38" s="2"/>
      <c r="GP38" s="1"/>
      <c r="GQ38" s="1"/>
      <c r="GR38" s="2"/>
      <c r="GS38" s="6"/>
      <c r="GT38" s="6"/>
      <c r="GU38" s="2"/>
      <c r="GV38" s="2"/>
      <c r="GW38" s="2"/>
      <c r="GX38" s="3"/>
      <c r="GY38" s="3"/>
      <c r="GZ38" s="1"/>
      <c r="HA38" s="1"/>
      <c r="HB38" s="1"/>
      <c r="HC38" s="1"/>
      <c r="HD38" s="1"/>
      <c r="HE38" s="2"/>
      <c r="HF38" s="1"/>
      <c r="HG38" s="1"/>
      <c r="HH38" s="2"/>
      <c r="HI38" s="6"/>
      <c r="HJ38" s="6"/>
      <c r="HK38" s="2"/>
      <c r="HL38" s="2"/>
      <c r="HM38" s="2"/>
      <c r="HN38" s="3"/>
      <c r="HO38" s="3"/>
      <c r="HP38" s="1"/>
      <c r="HQ38" s="1"/>
      <c r="HR38" s="1"/>
      <c r="HS38" s="1"/>
      <c r="HT38" s="1"/>
      <c r="HU38" s="2"/>
      <c r="HV38" s="1"/>
      <c r="HW38" s="1"/>
      <c r="HX38" s="2"/>
      <c r="HY38" s="6"/>
      <c r="HZ38" s="6"/>
      <c r="IA38" s="2"/>
      <c r="IB38" s="2"/>
    </row>
    <row r="39" spans="1:236" x14ac:dyDescent="0.45">
      <c r="A39" s="26">
        <v>24</v>
      </c>
      <c r="B39" s="7">
        <v>58.11</v>
      </c>
      <c r="C39" s="8">
        <v>1.069</v>
      </c>
      <c r="D39" s="7">
        <v>15.18</v>
      </c>
      <c r="E39" s="9">
        <v>8.49</v>
      </c>
      <c r="F39" s="8">
        <v>0.112</v>
      </c>
      <c r="G39" s="9">
        <v>1.37</v>
      </c>
      <c r="H39" s="9">
        <v>0.25</v>
      </c>
      <c r="I39" s="9">
        <v>3.31</v>
      </c>
      <c r="J39" s="9">
        <v>2.31</v>
      </c>
      <c r="K39" s="8">
        <v>6.3E-2</v>
      </c>
      <c r="L39" s="9">
        <v>9.2149999999999999</v>
      </c>
      <c r="M39" s="9">
        <v>99.479000000000013</v>
      </c>
      <c r="N39" s="9">
        <f t="shared" si="0"/>
        <v>90.26400000000001</v>
      </c>
      <c r="O39" s="9"/>
      <c r="P39" s="14"/>
      <c r="Q39" s="14"/>
      <c r="R39" s="1"/>
      <c r="S39" s="1"/>
      <c r="T39" s="1"/>
      <c r="U39" s="4"/>
      <c r="V39" s="1"/>
      <c r="W39" s="1"/>
      <c r="X39" s="4"/>
      <c r="Y39" s="4"/>
      <c r="Z39" s="4"/>
      <c r="AA39" s="4"/>
      <c r="AB39" s="4"/>
      <c r="AC39" s="4"/>
      <c r="AD39" s="4"/>
      <c r="AE39" s="4"/>
      <c r="AF39" s="1"/>
      <c r="AG39" s="1"/>
      <c r="AH39" s="1"/>
      <c r="AI39" s="1"/>
      <c r="AJ39" s="1"/>
      <c r="AK39" s="4"/>
      <c r="AL39" s="1"/>
      <c r="AM39" s="1"/>
      <c r="AN39" s="4"/>
      <c r="AO39" s="4"/>
      <c r="AP39" s="4"/>
      <c r="AQ39" s="4"/>
      <c r="AR39" s="4"/>
      <c r="AS39" s="4"/>
      <c r="AT39" s="4"/>
      <c r="AU39" s="4"/>
      <c r="AV39" s="1"/>
      <c r="AW39" s="1"/>
      <c r="AX39" s="1"/>
      <c r="AY39" s="1"/>
      <c r="AZ39" s="1"/>
      <c r="BA39" s="4"/>
      <c r="BB39" s="1"/>
      <c r="BC39" s="1"/>
      <c r="BD39" s="4"/>
      <c r="BE39" s="4"/>
      <c r="BF39" s="4"/>
      <c r="BG39" s="4"/>
      <c r="BH39" s="4"/>
      <c r="BI39" s="4"/>
      <c r="BJ39" s="4"/>
      <c r="BK39" s="4"/>
      <c r="BL39" s="1"/>
      <c r="BM39" s="1"/>
      <c r="BN39" s="1"/>
      <c r="BO39" s="1"/>
      <c r="BP39" s="1"/>
      <c r="BQ39" s="2"/>
      <c r="BR39" s="1"/>
      <c r="BS39" s="1"/>
      <c r="BT39" s="2"/>
      <c r="BU39" s="6"/>
      <c r="BV39" s="6"/>
      <c r="BW39" s="2"/>
      <c r="BX39" s="2"/>
      <c r="BY39" s="2"/>
      <c r="BZ39" s="3"/>
      <c r="CA39" s="3"/>
      <c r="CB39" s="1"/>
      <c r="CC39" s="1"/>
      <c r="CD39" s="1"/>
      <c r="CE39" s="1"/>
      <c r="CF39" s="1"/>
      <c r="CG39" s="2"/>
      <c r="CH39" s="1"/>
      <c r="CI39" s="1"/>
      <c r="CJ39" s="2"/>
      <c r="CK39" s="6"/>
      <c r="CL39" s="6"/>
      <c r="CM39" s="2"/>
      <c r="CN39" s="2"/>
      <c r="CO39" s="2"/>
      <c r="CP39" s="3"/>
      <c r="CQ39" s="3"/>
      <c r="CR39" s="1"/>
      <c r="CS39" s="1"/>
      <c r="CT39" s="1"/>
      <c r="CU39" s="1"/>
      <c r="CV39" s="1"/>
      <c r="CW39" s="2"/>
      <c r="CX39" s="1"/>
      <c r="CY39" s="1"/>
      <c r="CZ39" s="2"/>
      <c r="DA39" s="6"/>
      <c r="DB39" s="6"/>
      <c r="DC39" s="2"/>
      <c r="DD39" s="2"/>
      <c r="DE39" s="2"/>
      <c r="DF39" s="3"/>
      <c r="DG39" s="3"/>
      <c r="DH39" s="1"/>
      <c r="DI39" s="1"/>
      <c r="DJ39" s="1"/>
      <c r="DK39" s="1"/>
      <c r="DL39" s="1"/>
      <c r="DM39" s="2"/>
      <c r="DN39" s="1"/>
      <c r="DO39" s="1"/>
      <c r="DP39" s="2"/>
      <c r="DQ39" s="6"/>
      <c r="DR39" s="6"/>
      <c r="DS39" s="2"/>
      <c r="DT39" s="2"/>
      <c r="DU39" s="2"/>
      <c r="DV39" s="3"/>
      <c r="DW39" s="3"/>
      <c r="DX39" s="1"/>
      <c r="DY39" s="1"/>
      <c r="DZ39" s="1"/>
      <c r="EA39" s="1"/>
      <c r="EB39" s="1"/>
      <c r="EC39" s="2"/>
      <c r="ED39" s="1"/>
      <c r="EE39" s="1"/>
      <c r="EF39" s="2"/>
      <c r="EG39" s="6"/>
      <c r="EH39" s="6"/>
      <c r="EI39" s="2"/>
      <c r="EJ39" s="2"/>
      <c r="EK39" s="2"/>
      <c r="EL39" s="3"/>
      <c r="EM39" s="3"/>
      <c r="EN39" s="1"/>
      <c r="EO39" s="1"/>
      <c r="EP39" s="1"/>
      <c r="EQ39" s="1"/>
      <c r="ER39" s="1"/>
      <c r="ES39" s="2"/>
      <c r="ET39" s="1"/>
      <c r="EU39" s="1"/>
      <c r="EV39" s="2"/>
      <c r="EW39" s="6"/>
      <c r="EX39" s="6"/>
      <c r="EY39" s="2"/>
      <c r="EZ39" s="2"/>
      <c r="FA39" s="2"/>
      <c r="FB39" s="3"/>
      <c r="FC39" s="3"/>
      <c r="FD39" s="1"/>
      <c r="FE39" s="1"/>
      <c r="FF39" s="1"/>
      <c r="FG39" s="1"/>
      <c r="FH39" s="1"/>
      <c r="FI39" s="2"/>
      <c r="FJ39" s="1"/>
      <c r="FK39" s="1"/>
      <c r="FL39" s="2"/>
      <c r="FM39" s="6"/>
      <c r="FN39" s="6"/>
      <c r="FO39" s="2"/>
      <c r="FP39" s="2"/>
      <c r="FQ39" s="2"/>
      <c r="FR39" s="3"/>
      <c r="FS39" s="3"/>
      <c r="FT39" s="1"/>
      <c r="FU39" s="1"/>
      <c r="FV39" s="1"/>
      <c r="FW39" s="1"/>
      <c r="FX39" s="1"/>
      <c r="FY39" s="2"/>
      <c r="FZ39" s="1"/>
      <c r="GA39" s="1"/>
      <c r="GB39" s="2"/>
      <c r="GC39" s="6"/>
      <c r="GD39" s="6"/>
      <c r="GE39" s="2"/>
      <c r="GF39" s="2"/>
      <c r="GG39" s="2"/>
      <c r="GH39" s="3"/>
      <c r="GI39" s="3"/>
      <c r="GJ39" s="1"/>
      <c r="GK39" s="1"/>
      <c r="GL39" s="1"/>
      <c r="GM39" s="1"/>
      <c r="GN39" s="1"/>
      <c r="GO39" s="2"/>
      <c r="GP39" s="1"/>
      <c r="GQ39" s="1"/>
      <c r="GR39" s="2"/>
      <c r="GS39" s="6"/>
      <c r="GT39" s="6"/>
      <c r="GU39" s="2"/>
      <c r="GV39" s="2"/>
      <c r="GW39" s="2"/>
      <c r="GX39" s="3"/>
      <c r="GY39" s="3"/>
      <c r="GZ39" s="1"/>
      <c r="HA39" s="1"/>
      <c r="HB39" s="1"/>
      <c r="HC39" s="1"/>
      <c r="HD39" s="1"/>
      <c r="HE39" s="2"/>
      <c r="HF39" s="1"/>
      <c r="HG39" s="1"/>
      <c r="HH39" s="2"/>
      <c r="HI39" s="6"/>
      <c r="HJ39" s="6"/>
      <c r="HK39" s="2"/>
      <c r="HL39" s="2"/>
      <c r="HM39" s="2"/>
      <c r="HN39" s="3"/>
      <c r="HO39" s="3"/>
      <c r="HP39" s="1"/>
      <c r="HQ39" s="1"/>
      <c r="HR39" s="1"/>
      <c r="HS39" s="1"/>
      <c r="HT39" s="1"/>
      <c r="HU39" s="2"/>
      <c r="HV39" s="1"/>
      <c r="HW39" s="1"/>
      <c r="HX39" s="2"/>
      <c r="HY39" s="6"/>
      <c r="HZ39" s="6"/>
      <c r="IA39" s="2"/>
      <c r="IB39" s="2"/>
    </row>
    <row r="40" spans="1:236" x14ac:dyDescent="0.45">
      <c r="A40" s="26">
        <v>23.5</v>
      </c>
      <c r="B40" s="7">
        <v>56.07</v>
      </c>
      <c r="C40" s="8">
        <v>1.117</v>
      </c>
      <c r="D40" s="7">
        <v>16.28</v>
      </c>
      <c r="E40" s="9">
        <v>8.9600000000000009</v>
      </c>
      <c r="F40" s="8">
        <v>0.124</v>
      </c>
      <c r="G40" s="9">
        <v>1.42</v>
      </c>
      <c r="H40" s="9">
        <v>0.35</v>
      </c>
      <c r="I40" s="9">
        <v>3.33</v>
      </c>
      <c r="J40" s="9">
        <v>2.36</v>
      </c>
      <c r="K40" s="8">
        <v>0.125</v>
      </c>
      <c r="L40" s="9">
        <v>9.3230000000000004</v>
      </c>
      <c r="M40" s="9">
        <v>99.458999999999975</v>
      </c>
      <c r="N40" s="9">
        <f t="shared" si="0"/>
        <v>90.135999999999967</v>
      </c>
      <c r="O40" s="9"/>
      <c r="P40" s="14"/>
      <c r="Q40" s="1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5"/>
      <c r="BO40" s="3"/>
      <c r="BP40" s="6"/>
      <c r="BQ40" s="2"/>
      <c r="BR40" s="2"/>
      <c r="BS40" s="2"/>
      <c r="BT40" s="2"/>
      <c r="BU40" s="6"/>
      <c r="BV40" s="6"/>
      <c r="BW40" s="2"/>
      <c r="BX40" s="2"/>
      <c r="BY40" s="2"/>
      <c r="BZ40" s="3"/>
      <c r="CA40" s="3"/>
      <c r="CB40" s="5"/>
      <c r="CC40" s="6"/>
      <c r="CD40" s="5"/>
      <c r="CE40" s="3"/>
      <c r="CF40" s="6"/>
      <c r="CG40" s="2"/>
      <c r="CH40" s="2"/>
      <c r="CI40" s="2"/>
      <c r="CJ40" s="2"/>
      <c r="CK40" s="6"/>
      <c r="CL40" s="6"/>
      <c r="CM40" s="2"/>
      <c r="CN40" s="2"/>
      <c r="CO40" s="2"/>
      <c r="CP40" s="3"/>
      <c r="CQ40" s="3"/>
      <c r="CR40" s="5"/>
      <c r="CS40" s="6"/>
      <c r="CT40" s="5"/>
      <c r="CU40" s="3"/>
      <c r="CV40" s="6"/>
      <c r="CW40" s="2"/>
      <c r="CX40" s="2"/>
      <c r="CY40" s="2"/>
      <c r="CZ40" s="2"/>
      <c r="DA40" s="6"/>
      <c r="DB40" s="6"/>
      <c r="DC40" s="2"/>
      <c r="DD40" s="2"/>
      <c r="DE40" s="2"/>
      <c r="DF40" s="3"/>
      <c r="DG40" s="3"/>
      <c r="DH40" s="5"/>
      <c r="DI40" s="6"/>
      <c r="DJ40" s="5"/>
      <c r="DK40" s="3"/>
      <c r="DL40" s="6"/>
      <c r="DM40" s="2"/>
      <c r="DN40" s="2"/>
      <c r="DO40" s="2"/>
      <c r="DP40" s="2"/>
      <c r="DQ40" s="6"/>
      <c r="DR40" s="6"/>
      <c r="DS40" s="2"/>
      <c r="DT40" s="2"/>
      <c r="DU40" s="2"/>
      <c r="DV40" s="3"/>
      <c r="DW40" s="3"/>
      <c r="DX40" s="5"/>
      <c r="DY40" s="6"/>
      <c r="DZ40" s="5"/>
      <c r="EA40" s="3"/>
      <c r="EB40" s="6"/>
      <c r="EC40" s="2"/>
      <c r="ED40" s="2"/>
      <c r="EE40" s="2"/>
      <c r="EF40" s="2"/>
      <c r="EG40" s="6"/>
      <c r="EH40" s="6"/>
      <c r="EI40" s="2"/>
      <c r="EJ40" s="2"/>
      <c r="EK40" s="2"/>
      <c r="EL40" s="3"/>
      <c r="EM40" s="3"/>
      <c r="EN40" s="5"/>
      <c r="EO40" s="6"/>
      <c r="EP40" s="5"/>
      <c r="EQ40" s="3"/>
      <c r="ER40" s="6"/>
      <c r="ES40" s="2"/>
      <c r="ET40" s="2"/>
      <c r="EU40" s="2"/>
      <c r="EV40" s="2"/>
      <c r="EW40" s="6"/>
      <c r="EX40" s="6"/>
      <c r="EY40" s="2"/>
      <c r="EZ40" s="2"/>
      <c r="FA40" s="2"/>
      <c r="FB40" s="3"/>
      <c r="FC40" s="3"/>
      <c r="FD40" s="5"/>
      <c r="FE40" s="6"/>
      <c r="FF40" s="5"/>
      <c r="FG40" s="3"/>
      <c r="FH40" s="6"/>
      <c r="FI40" s="2"/>
      <c r="FJ40" s="2"/>
      <c r="FK40" s="2"/>
      <c r="FL40" s="2"/>
      <c r="FM40" s="6"/>
      <c r="FN40" s="6"/>
      <c r="FO40" s="2"/>
      <c r="FP40" s="2"/>
      <c r="FQ40" s="2"/>
      <c r="FR40" s="3"/>
      <c r="FS40" s="3"/>
      <c r="FT40" s="5"/>
      <c r="FU40" s="6"/>
      <c r="FV40" s="5"/>
      <c r="FW40" s="3"/>
      <c r="FX40" s="6"/>
      <c r="FY40" s="2"/>
      <c r="FZ40" s="2"/>
      <c r="GA40" s="2"/>
      <c r="GB40" s="2"/>
      <c r="GC40" s="6"/>
      <c r="GD40" s="6"/>
      <c r="GE40" s="2"/>
      <c r="GF40" s="2"/>
      <c r="GG40" s="2"/>
      <c r="GH40" s="3"/>
      <c r="GI40" s="3"/>
      <c r="GJ40" s="5"/>
      <c r="GK40" s="6"/>
      <c r="GL40" s="5"/>
      <c r="GM40" s="3"/>
      <c r="GN40" s="6"/>
      <c r="GO40" s="2"/>
      <c r="GP40" s="2"/>
      <c r="GQ40" s="2"/>
      <c r="GR40" s="2"/>
      <c r="GS40" s="6"/>
      <c r="GT40" s="6"/>
      <c r="GU40" s="2"/>
      <c r="GV40" s="2"/>
      <c r="GW40" s="2"/>
      <c r="GX40" s="3"/>
      <c r="GY40" s="3"/>
      <c r="GZ40" s="5"/>
      <c r="HA40" s="6"/>
      <c r="HB40" s="5"/>
      <c r="HC40" s="3"/>
      <c r="HD40" s="6"/>
      <c r="HE40" s="2"/>
      <c r="HF40" s="2"/>
      <c r="HG40" s="2"/>
      <c r="HH40" s="2"/>
      <c r="HI40" s="6"/>
      <c r="HJ40" s="6"/>
      <c r="HK40" s="2"/>
      <c r="HL40" s="2"/>
      <c r="HM40" s="2"/>
      <c r="HN40" s="3"/>
      <c r="HO40" s="3"/>
      <c r="HP40" s="5"/>
      <c r="HQ40" s="6"/>
      <c r="HR40" s="5"/>
      <c r="HS40" s="3"/>
      <c r="HT40" s="6"/>
      <c r="HU40" s="2"/>
      <c r="HV40" s="2"/>
      <c r="HW40" s="2"/>
      <c r="HX40" s="2"/>
      <c r="HY40" s="6"/>
      <c r="HZ40" s="6"/>
      <c r="IA40" s="2"/>
      <c r="IB40" s="2"/>
    </row>
    <row r="41" spans="1:236" x14ac:dyDescent="0.45">
      <c r="A41" s="25">
        <v>23</v>
      </c>
      <c r="B41" s="12">
        <v>54.43</v>
      </c>
      <c r="C41" s="13">
        <v>1.2030000000000001</v>
      </c>
      <c r="D41" s="12">
        <v>16.36</v>
      </c>
      <c r="E41" s="14">
        <v>9.52</v>
      </c>
      <c r="F41" s="13">
        <v>8.5000000000000006E-2</v>
      </c>
      <c r="G41" s="14">
        <v>1.46</v>
      </c>
      <c r="H41" s="14">
        <v>0.61</v>
      </c>
      <c r="I41" s="14">
        <v>3.63</v>
      </c>
      <c r="J41" s="14">
        <v>2.74</v>
      </c>
      <c r="K41" s="13">
        <v>0.214</v>
      </c>
      <c r="L41" s="14">
        <v>9.1280000000000001</v>
      </c>
      <c r="M41" s="14">
        <v>99.379999999999967</v>
      </c>
      <c r="N41" s="9">
        <f t="shared" si="0"/>
        <v>90.251999999999967</v>
      </c>
      <c r="O41" s="14"/>
      <c r="P41" s="14"/>
      <c r="Q41" s="14"/>
    </row>
    <row r="42" spans="1:236" x14ac:dyDescent="0.45">
      <c r="A42" s="25">
        <v>22.5</v>
      </c>
      <c r="B42" s="12">
        <v>54.33</v>
      </c>
      <c r="C42" s="13">
        <v>1.1950000000000001</v>
      </c>
      <c r="D42" s="12">
        <v>17</v>
      </c>
      <c r="E42" s="14">
        <v>8.86</v>
      </c>
      <c r="F42" s="13">
        <v>8.2000000000000003E-2</v>
      </c>
      <c r="G42" s="14">
        <v>1.43</v>
      </c>
      <c r="H42" s="14">
        <v>0.64</v>
      </c>
      <c r="I42" s="14">
        <v>3.66</v>
      </c>
      <c r="J42" s="14">
        <v>2.76</v>
      </c>
      <c r="K42" s="13">
        <v>0.223</v>
      </c>
      <c r="L42" s="14">
        <v>9.202</v>
      </c>
      <c r="M42" s="14">
        <v>99.382000000000005</v>
      </c>
      <c r="N42" s="9">
        <f t="shared" si="0"/>
        <v>90.18</v>
      </c>
      <c r="O42" s="14"/>
      <c r="P42" s="14"/>
      <c r="Q42" s="14"/>
    </row>
    <row r="43" spans="1:236" x14ac:dyDescent="0.45">
      <c r="A43" s="25">
        <v>22</v>
      </c>
      <c r="B43" s="12">
        <v>53.9</v>
      </c>
      <c r="C43" s="13">
        <v>1.1910000000000001</v>
      </c>
      <c r="D43" s="12">
        <v>16.670000000000002</v>
      </c>
      <c r="E43" s="14">
        <v>8.73</v>
      </c>
      <c r="F43" s="13">
        <v>9.1999999999999998E-2</v>
      </c>
      <c r="G43" s="14">
        <v>1.41</v>
      </c>
      <c r="H43" s="14">
        <v>0.72</v>
      </c>
      <c r="I43" s="14">
        <v>4.01</v>
      </c>
      <c r="J43" s="14">
        <v>2.67</v>
      </c>
      <c r="K43" s="13">
        <v>0.28100000000000003</v>
      </c>
      <c r="L43" s="14">
        <v>9.3889999999999993</v>
      </c>
      <c r="M43" s="14">
        <v>99.063000000000002</v>
      </c>
      <c r="N43" s="9">
        <f t="shared" si="0"/>
        <v>89.674000000000007</v>
      </c>
      <c r="O43" s="14"/>
      <c r="P43" s="14"/>
      <c r="Q43" s="14"/>
    </row>
    <row r="44" spans="1:236" x14ac:dyDescent="0.45">
      <c r="A44" s="25">
        <v>21.5</v>
      </c>
      <c r="B44" s="12">
        <v>54.36</v>
      </c>
      <c r="C44" s="13">
        <v>1.175</v>
      </c>
      <c r="D44" s="12">
        <v>16.940000000000001</v>
      </c>
      <c r="E44" s="14">
        <v>8.7899999999999991</v>
      </c>
      <c r="F44" s="13">
        <v>0.214</v>
      </c>
      <c r="G44" s="14">
        <v>1.51</v>
      </c>
      <c r="H44" s="14">
        <v>0.56000000000000005</v>
      </c>
      <c r="I44" s="14">
        <v>3.57</v>
      </c>
      <c r="J44" s="14">
        <v>2.64</v>
      </c>
      <c r="K44" s="13">
        <v>0.19400000000000001</v>
      </c>
      <c r="L44" s="14">
        <v>9.3960000000000008</v>
      </c>
      <c r="M44" s="14">
        <v>99.34899999999999</v>
      </c>
      <c r="N44" s="9">
        <f t="shared" si="0"/>
        <v>89.952999999999989</v>
      </c>
      <c r="O44" s="14"/>
      <c r="P44" s="14"/>
      <c r="Q44" s="14"/>
    </row>
    <row r="45" spans="1:236" x14ac:dyDescent="0.45">
      <c r="A45" s="25">
        <v>21</v>
      </c>
      <c r="B45" s="12">
        <v>53</v>
      </c>
      <c r="C45" s="13">
        <v>1.1559999999999999</v>
      </c>
      <c r="D45" s="12">
        <v>16.73</v>
      </c>
      <c r="E45" s="14">
        <v>9.31</v>
      </c>
      <c r="F45" s="13">
        <v>0.13300000000000001</v>
      </c>
      <c r="G45" s="14">
        <v>1.57</v>
      </c>
      <c r="H45" s="14">
        <v>0.62</v>
      </c>
      <c r="I45" s="14">
        <v>3.86</v>
      </c>
      <c r="J45" s="14">
        <v>2.58</v>
      </c>
      <c r="K45" s="13">
        <v>0.24</v>
      </c>
      <c r="L45" s="14">
        <v>9.9629999999999992</v>
      </c>
      <c r="M45" s="14">
        <v>99.161999999999978</v>
      </c>
      <c r="N45" s="9">
        <f t="shared" si="0"/>
        <v>89.198999999999984</v>
      </c>
      <c r="O45" s="14"/>
      <c r="P45" s="14"/>
      <c r="Q45" s="14"/>
    </row>
    <row r="46" spans="1:236" x14ac:dyDescent="0.45">
      <c r="A46" s="25">
        <v>20.5</v>
      </c>
      <c r="B46" s="12">
        <v>52.22</v>
      </c>
      <c r="C46" s="13">
        <v>1.079</v>
      </c>
      <c r="D46" s="12">
        <v>16.739999999999998</v>
      </c>
      <c r="E46" s="14">
        <v>9.2200000000000006</v>
      </c>
      <c r="F46" s="13">
        <v>0.123</v>
      </c>
      <c r="G46" s="14">
        <v>1.78</v>
      </c>
      <c r="H46" s="14">
        <v>0.51</v>
      </c>
      <c r="I46" s="14">
        <v>4.25</v>
      </c>
      <c r="J46" s="14">
        <v>2.35</v>
      </c>
      <c r="K46" s="13">
        <v>0.159</v>
      </c>
      <c r="L46" s="14">
        <v>10.586</v>
      </c>
      <c r="M46" s="14">
        <v>99.01700000000001</v>
      </c>
      <c r="N46" s="9">
        <f t="shared" si="0"/>
        <v>88.431000000000012</v>
      </c>
      <c r="O46" s="14"/>
      <c r="P46" s="14"/>
      <c r="Q46" s="14"/>
    </row>
    <row r="47" spans="1:236" x14ac:dyDescent="0.45">
      <c r="A47" s="25">
        <v>20</v>
      </c>
      <c r="B47" s="12">
        <v>53.51</v>
      </c>
      <c r="C47" s="13">
        <v>1.1859999999999999</v>
      </c>
      <c r="D47" s="12">
        <v>16.47</v>
      </c>
      <c r="E47" s="14">
        <v>8.73</v>
      </c>
      <c r="F47" s="13">
        <v>9.0999999999999998E-2</v>
      </c>
      <c r="G47" s="14">
        <v>1.43</v>
      </c>
      <c r="H47" s="14">
        <v>0.73</v>
      </c>
      <c r="I47" s="14">
        <v>4.93</v>
      </c>
      <c r="J47" s="14">
        <v>2.85</v>
      </c>
      <c r="K47" s="13">
        <v>0.23799999999999999</v>
      </c>
      <c r="L47" s="14">
        <v>8.7460000000000004</v>
      </c>
      <c r="M47" s="14">
        <v>98.910999999999987</v>
      </c>
      <c r="N47" s="9">
        <f t="shared" si="0"/>
        <v>90.164999999999992</v>
      </c>
      <c r="O47" s="14"/>
      <c r="P47" s="14"/>
      <c r="Q47" s="14"/>
    </row>
    <row r="48" spans="1:236" x14ac:dyDescent="0.45">
      <c r="A48" s="25">
        <v>19.5</v>
      </c>
      <c r="B48" s="12">
        <v>52.84</v>
      </c>
      <c r="C48" s="13">
        <v>1.1319999999999999</v>
      </c>
      <c r="D48" s="12">
        <v>16.63</v>
      </c>
      <c r="E48" s="14">
        <v>8.49</v>
      </c>
      <c r="F48" s="13">
        <v>8.5000000000000006E-2</v>
      </c>
      <c r="G48" s="14">
        <v>1.59</v>
      </c>
      <c r="H48" s="14">
        <v>0.68</v>
      </c>
      <c r="I48" s="14">
        <v>4.91</v>
      </c>
      <c r="J48" s="14">
        <v>2.69</v>
      </c>
      <c r="K48" s="13">
        <v>0.23400000000000001</v>
      </c>
      <c r="L48" s="14">
        <v>9.641</v>
      </c>
      <c r="M48" s="14">
        <v>98.921999999999997</v>
      </c>
      <c r="N48" s="9">
        <f t="shared" si="0"/>
        <v>89.280999999999992</v>
      </c>
      <c r="O48" s="14"/>
      <c r="P48" s="14"/>
      <c r="Q48" s="14"/>
    </row>
    <row r="49" spans="1:17" x14ac:dyDescent="0.45">
      <c r="A49" s="25">
        <v>19</v>
      </c>
      <c r="B49" s="12">
        <v>52.07</v>
      </c>
      <c r="C49" s="13">
        <v>1.0369999999999999</v>
      </c>
      <c r="D49" s="12">
        <v>16.579999999999998</v>
      </c>
      <c r="E49" s="14">
        <v>8.91</v>
      </c>
      <c r="F49" s="13">
        <v>7.9000000000000001E-2</v>
      </c>
      <c r="G49" s="14">
        <v>1.87</v>
      </c>
      <c r="H49" s="14">
        <v>0.57999999999999996</v>
      </c>
      <c r="I49" s="14">
        <v>4.62</v>
      </c>
      <c r="J49" s="14">
        <v>2.25</v>
      </c>
      <c r="K49" s="13">
        <v>0.223</v>
      </c>
      <c r="L49" s="14">
        <v>10.868</v>
      </c>
      <c r="M49" s="14">
        <v>99.086999999999989</v>
      </c>
      <c r="N49" s="9">
        <f t="shared" si="0"/>
        <v>88.218999999999994</v>
      </c>
      <c r="O49" s="14"/>
      <c r="P49" s="14"/>
      <c r="Q49" s="14"/>
    </row>
    <row r="50" spans="1:17" x14ac:dyDescent="0.45">
      <c r="A50" s="25">
        <v>18.5</v>
      </c>
      <c r="B50" s="12">
        <v>56.52</v>
      </c>
      <c r="C50" s="13">
        <v>0.76100000000000001</v>
      </c>
      <c r="D50" s="12">
        <v>12.94</v>
      </c>
      <c r="E50" s="14">
        <v>7.82</v>
      </c>
      <c r="F50" s="13">
        <v>0.111</v>
      </c>
      <c r="G50" s="14">
        <v>2.25</v>
      </c>
      <c r="H50" s="14">
        <v>1.61</v>
      </c>
      <c r="I50" s="14">
        <v>3.48</v>
      </c>
      <c r="J50" s="14">
        <v>1.64</v>
      </c>
      <c r="K50" s="13">
        <v>0.17299999999999999</v>
      </c>
      <c r="L50" s="14">
        <v>11.712999999999999</v>
      </c>
      <c r="M50" s="14">
        <v>99.018000000000001</v>
      </c>
      <c r="N50" s="9">
        <f t="shared" si="0"/>
        <v>87.305000000000007</v>
      </c>
      <c r="O50" s="14"/>
      <c r="P50" s="14"/>
      <c r="Q50" s="14"/>
    </row>
    <row r="51" spans="1:17" x14ac:dyDescent="0.45">
      <c r="A51" s="25">
        <v>18</v>
      </c>
      <c r="B51" s="12">
        <v>45.74</v>
      </c>
      <c r="C51" s="13">
        <v>0.624</v>
      </c>
      <c r="D51" s="12">
        <v>12.33</v>
      </c>
      <c r="E51" s="14">
        <v>6.93</v>
      </c>
      <c r="F51" s="13">
        <v>0.19600000000000001</v>
      </c>
      <c r="G51" s="14">
        <v>3.04</v>
      </c>
      <c r="H51" s="14">
        <v>7.23</v>
      </c>
      <c r="I51" s="14">
        <v>3.72</v>
      </c>
      <c r="J51" s="14">
        <v>1.46</v>
      </c>
      <c r="K51" s="13">
        <v>0.153</v>
      </c>
      <c r="L51" s="14">
        <v>17.690000000000001</v>
      </c>
      <c r="M51" s="14">
        <v>99.113</v>
      </c>
      <c r="N51" s="9">
        <f t="shared" si="0"/>
        <v>81.423000000000002</v>
      </c>
      <c r="O51" s="14"/>
      <c r="P51" s="14"/>
      <c r="Q51" s="14"/>
    </row>
    <row r="52" spans="1:17" x14ac:dyDescent="0.45">
      <c r="A52" s="25">
        <v>17.899999999999999</v>
      </c>
      <c r="B52" s="12">
        <v>7.59</v>
      </c>
      <c r="C52" s="13">
        <v>0.115</v>
      </c>
      <c r="D52" s="12">
        <v>1.84</v>
      </c>
      <c r="E52" s="14">
        <v>1.79</v>
      </c>
      <c r="F52" s="13">
        <v>1.671</v>
      </c>
      <c r="G52" s="14">
        <v>2.23</v>
      </c>
      <c r="H52" s="14">
        <v>43.86</v>
      </c>
      <c r="I52" s="14">
        <v>0.8</v>
      </c>
      <c r="J52" s="14">
        <v>0.27</v>
      </c>
      <c r="K52" s="13">
        <v>1.37</v>
      </c>
      <c r="L52" s="14">
        <v>37.715000000000003</v>
      </c>
      <c r="M52" s="14">
        <v>99.251000000000005</v>
      </c>
      <c r="N52" s="9">
        <f t="shared" si="0"/>
        <v>61.536000000000001</v>
      </c>
      <c r="O52" s="14"/>
      <c r="P52" s="14"/>
      <c r="Q52" s="14"/>
    </row>
    <row r="53" spans="1:17" x14ac:dyDescent="0.45">
      <c r="A53" s="25">
        <v>17.8</v>
      </c>
      <c r="B53" s="12">
        <v>55.96</v>
      </c>
      <c r="C53" s="13">
        <v>0.70399999999999996</v>
      </c>
      <c r="D53" s="12">
        <v>12.28</v>
      </c>
      <c r="E53" s="14">
        <v>7.4</v>
      </c>
      <c r="F53" s="13">
        <v>0.109</v>
      </c>
      <c r="G53" s="14">
        <v>2.2000000000000002</v>
      </c>
      <c r="H53" s="14">
        <v>2.4300000000000002</v>
      </c>
      <c r="I53" s="14">
        <v>3.36</v>
      </c>
      <c r="J53" s="14">
        <v>1.48</v>
      </c>
      <c r="K53" s="13">
        <v>0.16900000000000001</v>
      </c>
      <c r="L53" s="14">
        <v>12.929</v>
      </c>
      <c r="M53" s="14">
        <v>99.021000000000015</v>
      </c>
      <c r="N53" s="9">
        <f t="shared" si="0"/>
        <v>86.092000000000013</v>
      </c>
      <c r="O53" s="14"/>
      <c r="P53" s="14"/>
      <c r="Q53" s="14"/>
    </row>
    <row r="54" spans="1:17" x14ac:dyDescent="0.45">
      <c r="A54" s="25">
        <v>17.5</v>
      </c>
      <c r="B54" s="12">
        <v>51.45</v>
      </c>
      <c r="C54" s="13">
        <v>0.53900000000000003</v>
      </c>
      <c r="D54" s="12">
        <v>9.73</v>
      </c>
      <c r="E54" s="14">
        <v>5.86</v>
      </c>
      <c r="F54" s="13">
        <v>0.17899999999999999</v>
      </c>
      <c r="G54" s="14">
        <v>4.1399999999999997</v>
      </c>
      <c r="H54" s="14">
        <v>6.36</v>
      </c>
      <c r="I54" s="14">
        <v>3.19</v>
      </c>
      <c r="J54" s="14">
        <v>1.29</v>
      </c>
      <c r="K54" s="13">
        <v>0.26400000000000001</v>
      </c>
      <c r="L54" s="14">
        <v>15.792</v>
      </c>
      <c r="M54" s="14">
        <v>98.794000000000011</v>
      </c>
      <c r="N54" s="9">
        <f t="shared" si="0"/>
        <v>83.00200000000001</v>
      </c>
      <c r="O54" s="14"/>
      <c r="P54" s="14"/>
      <c r="Q54" s="14"/>
    </row>
    <row r="55" spans="1:17" x14ac:dyDescent="0.45">
      <c r="A55" s="25">
        <v>17</v>
      </c>
      <c r="B55" s="12">
        <v>47.62</v>
      </c>
      <c r="C55" s="13">
        <v>0.66700000000000004</v>
      </c>
      <c r="D55" s="12">
        <v>11.43</v>
      </c>
      <c r="E55" s="14">
        <v>6.99</v>
      </c>
      <c r="F55" s="13">
        <v>0.11600000000000001</v>
      </c>
      <c r="G55" s="14">
        <v>3.1</v>
      </c>
      <c r="H55" s="14">
        <v>6.96</v>
      </c>
      <c r="I55" s="14">
        <v>3.87</v>
      </c>
      <c r="J55" s="14">
        <v>1.66</v>
      </c>
      <c r="K55" s="13">
        <v>0.189</v>
      </c>
      <c r="L55" s="14">
        <v>15.991</v>
      </c>
      <c r="M55" s="14">
        <v>98.592999999999975</v>
      </c>
      <c r="N55" s="9">
        <f t="shared" si="0"/>
        <v>82.601999999999975</v>
      </c>
      <c r="O55" s="14"/>
      <c r="P55" s="14"/>
      <c r="Q55" s="14"/>
    </row>
    <row r="56" spans="1:17" x14ac:dyDescent="0.45">
      <c r="A56" s="25">
        <v>16.5</v>
      </c>
      <c r="B56" s="12">
        <v>46.71</v>
      </c>
      <c r="C56" s="13">
        <v>1.008</v>
      </c>
      <c r="D56" s="12">
        <v>11.79</v>
      </c>
      <c r="E56" s="14">
        <v>7.76</v>
      </c>
      <c r="F56" s="13">
        <v>0.21099999999999999</v>
      </c>
      <c r="G56" s="14">
        <v>2.19</v>
      </c>
      <c r="H56" s="14">
        <v>7.5</v>
      </c>
      <c r="I56" s="14">
        <v>4.78</v>
      </c>
      <c r="J56" s="14">
        <v>2.1800000000000002</v>
      </c>
      <c r="K56" s="13">
        <v>0.309</v>
      </c>
      <c r="L56" s="14">
        <v>14.157</v>
      </c>
      <c r="M56" s="14">
        <v>98.594999999999999</v>
      </c>
      <c r="N56" s="9">
        <f t="shared" si="0"/>
        <v>84.438000000000002</v>
      </c>
      <c r="O56" s="14"/>
      <c r="P56" s="14"/>
      <c r="Q56" s="14"/>
    </row>
    <row r="57" spans="1:17" x14ac:dyDescent="0.45">
      <c r="A57" s="25">
        <v>16</v>
      </c>
      <c r="B57" s="12">
        <v>25.95</v>
      </c>
      <c r="C57" s="13">
        <v>0.51400000000000001</v>
      </c>
      <c r="D57" s="12">
        <v>6.51</v>
      </c>
      <c r="E57" s="14">
        <v>4.21</v>
      </c>
      <c r="F57" s="13">
        <v>0.46</v>
      </c>
      <c r="G57" s="14">
        <v>1.36</v>
      </c>
      <c r="H57" s="14">
        <v>26.93</v>
      </c>
      <c r="I57" s="14">
        <v>3.88</v>
      </c>
      <c r="J57" s="14">
        <v>1.24</v>
      </c>
      <c r="K57" s="13">
        <v>0.26100000000000001</v>
      </c>
      <c r="L57" s="14">
        <v>26.748000000000001</v>
      </c>
      <c r="M57" s="14">
        <v>98.062999999999988</v>
      </c>
      <c r="N57" s="9">
        <f t="shared" si="0"/>
        <v>71.314999999999984</v>
      </c>
      <c r="O57" s="14"/>
      <c r="P57" s="14"/>
      <c r="Q57" s="14"/>
    </row>
    <row r="58" spans="1:17" x14ac:dyDescent="0.45">
      <c r="A58" s="25">
        <v>15.5</v>
      </c>
      <c r="B58" s="12">
        <v>53.27</v>
      </c>
      <c r="C58" s="13">
        <v>1.256</v>
      </c>
      <c r="D58" s="12">
        <v>13.78</v>
      </c>
      <c r="E58" s="14">
        <v>8.85</v>
      </c>
      <c r="F58" s="13">
        <v>0.157</v>
      </c>
      <c r="G58" s="14">
        <v>2.25</v>
      </c>
      <c r="H58" s="14">
        <v>1.57</v>
      </c>
      <c r="I58" s="14">
        <v>5.13</v>
      </c>
      <c r="J58" s="14">
        <v>2.67</v>
      </c>
      <c r="K58" s="13">
        <v>0.34899999999999998</v>
      </c>
      <c r="L58" s="14">
        <v>8.5649999999999995</v>
      </c>
      <c r="M58" s="14">
        <v>97.84699999999998</v>
      </c>
      <c r="N58" s="9">
        <f t="shared" si="0"/>
        <v>89.281999999999982</v>
      </c>
      <c r="O58" s="14"/>
      <c r="P58" s="14"/>
      <c r="Q58" s="14"/>
    </row>
    <row r="59" spans="1:17" x14ac:dyDescent="0.45">
      <c r="A59" s="25">
        <v>15</v>
      </c>
      <c r="B59" s="12">
        <v>53.35</v>
      </c>
      <c r="C59" s="13">
        <v>1.2989999999999999</v>
      </c>
      <c r="D59" s="12">
        <v>13.89</v>
      </c>
      <c r="E59" s="14">
        <v>8.69</v>
      </c>
      <c r="F59" s="13">
        <v>0.185</v>
      </c>
      <c r="G59" s="14">
        <v>2.19</v>
      </c>
      <c r="H59" s="14">
        <v>2.2000000000000002</v>
      </c>
      <c r="I59" s="14">
        <v>4.87</v>
      </c>
      <c r="J59" s="14">
        <v>2.66</v>
      </c>
      <c r="K59" s="13">
        <v>0.32100000000000001</v>
      </c>
      <c r="L59" s="14">
        <v>8.6509999999999998</v>
      </c>
      <c r="M59" s="14">
        <v>98.305999999999997</v>
      </c>
      <c r="N59" s="9">
        <f t="shared" si="0"/>
        <v>89.655000000000001</v>
      </c>
      <c r="O59" s="14"/>
      <c r="P59" s="14"/>
      <c r="Q59" s="14"/>
    </row>
    <row r="60" spans="1:17" x14ac:dyDescent="0.45">
      <c r="A60" s="25">
        <v>14.7</v>
      </c>
      <c r="B60" s="12">
        <v>45.78</v>
      </c>
      <c r="C60" s="13">
        <v>1.0529999999999999</v>
      </c>
      <c r="D60" s="12">
        <v>11.55</v>
      </c>
      <c r="E60" s="14">
        <v>7.77</v>
      </c>
      <c r="F60" s="13">
        <v>0.192</v>
      </c>
      <c r="G60" s="14">
        <v>1.76</v>
      </c>
      <c r="H60" s="14">
        <v>4.2699999999999996</v>
      </c>
      <c r="I60" s="14">
        <v>10.17</v>
      </c>
      <c r="J60" s="14">
        <v>2.38</v>
      </c>
      <c r="K60" s="13">
        <v>0.25700000000000001</v>
      </c>
      <c r="L60" s="14">
        <v>9.2149999999999999</v>
      </c>
      <c r="M60" s="14">
        <v>94.396999999999991</v>
      </c>
      <c r="N60" s="9">
        <f t="shared" si="0"/>
        <v>85.181999999999988</v>
      </c>
      <c r="O60" s="14"/>
      <c r="P60" s="14"/>
      <c r="Q60" s="14"/>
    </row>
    <row r="61" spans="1:17" x14ac:dyDescent="0.45">
      <c r="A61" s="25">
        <v>14.5</v>
      </c>
      <c r="B61" s="12">
        <v>50.44</v>
      </c>
      <c r="C61" s="13">
        <v>1.196</v>
      </c>
      <c r="D61" s="12">
        <v>13.17</v>
      </c>
      <c r="E61" s="14">
        <v>8.3000000000000007</v>
      </c>
      <c r="F61" s="13">
        <v>0.20399999999999999</v>
      </c>
      <c r="G61" s="14">
        <v>2.11</v>
      </c>
      <c r="H61" s="14">
        <v>3.09</v>
      </c>
      <c r="I61" s="14">
        <v>6.58</v>
      </c>
      <c r="J61" s="14">
        <v>2.66</v>
      </c>
      <c r="K61" s="13">
        <v>0.29499999999999998</v>
      </c>
      <c r="L61" s="14">
        <v>9.157</v>
      </c>
      <c r="M61" s="14">
        <v>97.201999999999984</v>
      </c>
      <c r="N61" s="9">
        <f t="shared" si="0"/>
        <v>88.044999999999987</v>
      </c>
      <c r="O61" s="14"/>
      <c r="P61" s="14"/>
      <c r="Q61" s="14"/>
    </row>
    <row r="62" spans="1:17" x14ac:dyDescent="0.45">
      <c r="A62" s="25">
        <v>14.25</v>
      </c>
      <c r="B62" s="12">
        <v>51.63</v>
      </c>
      <c r="C62" s="13">
        <v>1.32</v>
      </c>
      <c r="D62" s="12">
        <v>13.53</v>
      </c>
      <c r="E62" s="14">
        <v>8.59</v>
      </c>
      <c r="F62" s="13">
        <v>0.52900000000000003</v>
      </c>
      <c r="G62" s="14">
        <v>2.23</v>
      </c>
      <c r="H62" s="14">
        <v>2.93</v>
      </c>
      <c r="I62" s="14">
        <v>5.01</v>
      </c>
      <c r="J62" s="14">
        <v>2.72</v>
      </c>
      <c r="K62" s="13">
        <v>0.26900000000000002</v>
      </c>
      <c r="L62" s="14">
        <v>9.5549999999999997</v>
      </c>
      <c r="M62" s="14">
        <v>98.313000000000017</v>
      </c>
      <c r="N62" s="9">
        <f t="shared" si="0"/>
        <v>88.75800000000001</v>
      </c>
      <c r="O62" s="14"/>
      <c r="P62" s="14"/>
      <c r="Q62" s="14"/>
    </row>
    <row r="63" spans="1:17" x14ac:dyDescent="0.45">
      <c r="A63" s="27">
        <v>14.2</v>
      </c>
      <c r="B63" s="12">
        <v>51.11</v>
      </c>
      <c r="C63" s="13">
        <v>1.423</v>
      </c>
      <c r="D63" s="12">
        <v>13.23</v>
      </c>
      <c r="E63" s="14">
        <v>9.01</v>
      </c>
      <c r="F63" s="13">
        <v>0.14099999999999999</v>
      </c>
      <c r="G63" s="14">
        <v>2.37</v>
      </c>
      <c r="H63" s="14">
        <v>4.18</v>
      </c>
      <c r="I63" s="14">
        <v>5.99</v>
      </c>
      <c r="J63" s="14">
        <v>2.33</v>
      </c>
      <c r="K63" s="13">
        <v>0.38500000000000001</v>
      </c>
      <c r="L63" s="14">
        <v>7.5609999999999999</v>
      </c>
      <c r="M63" s="14">
        <v>97.730000000000018</v>
      </c>
      <c r="N63" s="9">
        <f t="shared" si="0"/>
        <v>90.169000000000011</v>
      </c>
      <c r="O63" s="14"/>
      <c r="P63" s="14"/>
      <c r="Q63" s="14"/>
    </row>
    <row r="64" spans="1:17" x14ac:dyDescent="0.45">
      <c r="A64" s="27">
        <v>13</v>
      </c>
      <c r="B64" s="12">
        <v>50.75</v>
      </c>
      <c r="C64" s="13">
        <v>1.266</v>
      </c>
      <c r="D64" s="12">
        <v>12.6</v>
      </c>
      <c r="E64" s="14">
        <v>9.08</v>
      </c>
      <c r="F64" s="13">
        <v>0.19400000000000001</v>
      </c>
      <c r="G64" s="14">
        <v>2.38</v>
      </c>
      <c r="H64" s="14">
        <v>6.38</v>
      </c>
      <c r="I64" s="14">
        <v>5.41</v>
      </c>
      <c r="J64" s="14">
        <v>2.14</v>
      </c>
      <c r="K64" s="13">
        <v>0.36699999999999999</v>
      </c>
      <c r="L64" s="14">
        <v>7.5860000000000003</v>
      </c>
      <c r="M64" s="14">
        <v>98.152999999999992</v>
      </c>
      <c r="N64" s="9">
        <f t="shared" si="0"/>
        <v>90.566999999999993</v>
      </c>
      <c r="O64" s="14"/>
      <c r="P64" s="14"/>
      <c r="Q64" s="14"/>
    </row>
    <row r="65" spans="1:239" x14ac:dyDescent="0.45">
      <c r="A65" s="27">
        <v>12.5</v>
      </c>
      <c r="B65" s="12">
        <v>48.83</v>
      </c>
      <c r="C65" s="13">
        <v>1.109</v>
      </c>
      <c r="D65" s="12">
        <v>13.14</v>
      </c>
      <c r="E65" s="14">
        <v>7.68</v>
      </c>
      <c r="F65" s="13">
        <v>0.22500000000000001</v>
      </c>
      <c r="G65" s="14">
        <v>2</v>
      </c>
      <c r="H65" s="14">
        <v>3.38</v>
      </c>
      <c r="I65" s="14">
        <v>7.92</v>
      </c>
      <c r="J65" s="14">
        <v>2.87</v>
      </c>
      <c r="K65" s="13">
        <v>0.25600000000000001</v>
      </c>
      <c r="L65" s="14">
        <v>9.39</v>
      </c>
      <c r="M65" s="14">
        <v>96.8</v>
      </c>
      <c r="N65" s="9">
        <f t="shared" si="0"/>
        <v>87.41</v>
      </c>
      <c r="O65" s="14"/>
      <c r="P65" s="14"/>
      <c r="Q65" s="14"/>
    </row>
    <row r="66" spans="1:239" x14ac:dyDescent="0.45">
      <c r="A66" s="27">
        <v>12</v>
      </c>
      <c r="B66" s="12">
        <v>52.52</v>
      </c>
      <c r="C66" s="13">
        <v>1.228</v>
      </c>
      <c r="D66" s="12">
        <v>14.58</v>
      </c>
      <c r="E66" s="14">
        <v>8.7799999999999994</v>
      </c>
      <c r="F66" s="13">
        <v>0.20899999999999999</v>
      </c>
      <c r="G66" s="14">
        <v>1.84</v>
      </c>
      <c r="H66" s="14">
        <v>1.68</v>
      </c>
      <c r="I66" s="14">
        <v>6.1</v>
      </c>
      <c r="J66" s="14">
        <v>3.12</v>
      </c>
      <c r="K66" s="13">
        <v>0.23200000000000001</v>
      </c>
      <c r="L66" s="14">
        <v>7.5910000000000002</v>
      </c>
      <c r="M66" s="14">
        <v>97.88000000000001</v>
      </c>
      <c r="N66" s="9">
        <f t="shared" si="0"/>
        <v>90.289000000000016</v>
      </c>
      <c r="O66" s="14"/>
      <c r="P66" s="14"/>
      <c r="Q66" s="14"/>
    </row>
    <row r="67" spans="1:239" x14ac:dyDescent="0.45">
      <c r="A67" s="27">
        <v>11.5</v>
      </c>
      <c r="B67" s="12">
        <v>50.43</v>
      </c>
      <c r="C67" s="13">
        <v>1.1970000000000001</v>
      </c>
      <c r="D67" s="12">
        <v>14.29</v>
      </c>
      <c r="E67" s="14">
        <v>8.64</v>
      </c>
      <c r="F67" s="13">
        <v>0.17599999999999999</v>
      </c>
      <c r="G67" s="14">
        <v>1.52</v>
      </c>
      <c r="H67" s="14">
        <v>1.1100000000000001</v>
      </c>
      <c r="I67" s="14">
        <v>8.98</v>
      </c>
      <c r="J67" s="14">
        <v>3.02</v>
      </c>
      <c r="K67" s="13">
        <v>0.22900000000000001</v>
      </c>
      <c r="L67" s="14">
        <v>7.0780000000000003</v>
      </c>
      <c r="M67" s="14">
        <v>96.67</v>
      </c>
      <c r="N67" s="9">
        <f t="shared" si="0"/>
        <v>89.591999999999999</v>
      </c>
      <c r="O67" s="14"/>
      <c r="P67" s="14"/>
      <c r="Q67" s="14"/>
    </row>
    <row r="68" spans="1:239" x14ac:dyDescent="0.45">
      <c r="A68" s="27">
        <v>11</v>
      </c>
      <c r="B68" s="12">
        <v>51.72</v>
      </c>
      <c r="C68" s="13">
        <v>1.6659999999999999</v>
      </c>
      <c r="D68" s="12">
        <v>14.59</v>
      </c>
      <c r="E68" s="14">
        <v>9.32</v>
      </c>
      <c r="F68" s="13">
        <v>0.16900000000000001</v>
      </c>
      <c r="G68" s="14">
        <v>1.24</v>
      </c>
      <c r="H68" s="14">
        <v>1.57</v>
      </c>
      <c r="I68" s="14">
        <v>7.71</v>
      </c>
      <c r="J68" s="14">
        <v>3.11</v>
      </c>
      <c r="K68" s="13">
        <v>0.245</v>
      </c>
      <c r="L68" s="14">
        <v>6.86</v>
      </c>
      <c r="M68" s="14">
        <v>98.199999999999974</v>
      </c>
      <c r="N68" s="9">
        <f t="shared" ref="N68:N94" si="1">M68-L68</f>
        <v>91.339999999999975</v>
      </c>
      <c r="O68" s="14"/>
      <c r="P68" s="14"/>
      <c r="Q68" s="14"/>
    </row>
    <row r="69" spans="1:239" x14ac:dyDescent="0.45">
      <c r="A69" s="27">
        <v>10.5</v>
      </c>
      <c r="B69" s="12">
        <v>49</v>
      </c>
      <c r="C69" s="13">
        <v>1.365</v>
      </c>
      <c r="D69" s="12">
        <v>13.77</v>
      </c>
      <c r="E69" s="14">
        <v>8.08</v>
      </c>
      <c r="F69" s="13">
        <v>0.122</v>
      </c>
      <c r="G69" s="14">
        <v>1.1299999999999999</v>
      </c>
      <c r="H69" s="14">
        <v>1.31</v>
      </c>
      <c r="I69" s="14">
        <v>10.24</v>
      </c>
      <c r="J69" s="14">
        <v>3.05</v>
      </c>
      <c r="K69" s="13">
        <v>0.23899999999999999</v>
      </c>
      <c r="L69" s="14">
        <v>7.1760000000000002</v>
      </c>
      <c r="M69" s="14">
        <v>95.481999999999999</v>
      </c>
      <c r="N69" s="9">
        <f t="shared" si="1"/>
        <v>88.305999999999997</v>
      </c>
      <c r="O69" s="14"/>
      <c r="P69" s="14"/>
      <c r="Q69" s="14"/>
    </row>
    <row r="70" spans="1:239" x14ac:dyDescent="0.45">
      <c r="A70" s="27">
        <v>10.25</v>
      </c>
      <c r="B70" s="12">
        <v>20.12</v>
      </c>
      <c r="C70" s="13">
        <v>0.70599999999999996</v>
      </c>
      <c r="D70" s="12">
        <v>5.68</v>
      </c>
      <c r="E70" s="14">
        <v>4.0999999999999996</v>
      </c>
      <c r="F70" s="13">
        <v>1.2390000000000001</v>
      </c>
      <c r="G70" s="14">
        <v>0.91</v>
      </c>
      <c r="H70" s="14">
        <v>33.85</v>
      </c>
      <c r="I70" s="14">
        <v>1.75</v>
      </c>
      <c r="J70" s="14">
        <v>1.31</v>
      </c>
      <c r="K70" s="13">
        <v>0.14799999999999999</v>
      </c>
      <c r="L70" s="14">
        <v>29.434999999999999</v>
      </c>
      <c r="M70" s="14">
        <v>99.248000000000005</v>
      </c>
      <c r="N70" s="9">
        <f t="shared" si="1"/>
        <v>69.813000000000002</v>
      </c>
      <c r="O70" s="14"/>
      <c r="P70" s="14"/>
      <c r="Q70" s="14"/>
    </row>
    <row r="71" spans="1:239" x14ac:dyDescent="0.45">
      <c r="A71" s="27">
        <v>10</v>
      </c>
      <c r="B71" s="12">
        <v>51.1</v>
      </c>
      <c r="C71" s="13">
        <v>1.244</v>
      </c>
      <c r="D71" s="12">
        <v>14.48</v>
      </c>
      <c r="E71" s="14">
        <v>8.61</v>
      </c>
      <c r="F71" s="13">
        <v>0.17599999999999999</v>
      </c>
      <c r="G71" s="14">
        <v>1.48</v>
      </c>
      <c r="H71" s="14">
        <v>1.43</v>
      </c>
      <c r="I71" s="14">
        <v>8.2799999999999994</v>
      </c>
      <c r="J71" s="14">
        <v>3.01</v>
      </c>
      <c r="K71" s="13">
        <v>0.248</v>
      </c>
      <c r="L71" s="14">
        <v>7.1289999999999996</v>
      </c>
      <c r="M71" s="14">
        <v>97.187000000000026</v>
      </c>
      <c r="N71" s="9">
        <f t="shared" si="1"/>
        <v>90.058000000000021</v>
      </c>
      <c r="O71" s="14"/>
      <c r="P71" s="14"/>
      <c r="Q71" s="14"/>
    </row>
    <row r="72" spans="1:239" x14ac:dyDescent="0.45">
      <c r="A72" s="27">
        <v>9.5</v>
      </c>
      <c r="B72" s="12">
        <v>14.4</v>
      </c>
      <c r="C72" s="13">
        <v>0.33900000000000002</v>
      </c>
      <c r="D72" s="12">
        <v>3.98</v>
      </c>
      <c r="E72" s="14">
        <v>2.59</v>
      </c>
      <c r="F72" s="13">
        <v>0.82699999999999996</v>
      </c>
      <c r="G72" s="14">
        <v>0.81</v>
      </c>
      <c r="H72" s="14">
        <v>39.35</v>
      </c>
      <c r="I72" s="14">
        <v>1.6</v>
      </c>
      <c r="J72" s="14">
        <v>0.78</v>
      </c>
      <c r="K72" s="13">
        <v>8.5000000000000006E-2</v>
      </c>
      <c r="L72" s="14">
        <v>34.401000000000003</v>
      </c>
      <c r="M72" s="14">
        <v>99.162000000000006</v>
      </c>
      <c r="N72" s="9">
        <f t="shared" si="1"/>
        <v>64.760999999999996</v>
      </c>
      <c r="O72" s="14"/>
      <c r="P72" s="14"/>
      <c r="Q72" s="14"/>
      <c r="R72" s="16"/>
      <c r="S72" s="1"/>
      <c r="T72" s="1"/>
      <c r="U72" s="1"/>
      <c r="V72" s="1"/>
      <c r="W72" s="1"/>
      <c r="X72" s="16"/>
      <c r="Y72" s="1"/>
      <c r="Z72" s="1"/>
      <c r="AA72" s="16"/>
      <c r="AB72" s="16"/>
      <c r="AC72" s="16"/>
      <c r="AD72" s="16"/>
      <c r="AE72" s="16"/>
      <c r="AF72" s="16"/>
      <c r="AG72" s="16"/>
      <c r="AH72" s="16"/>
      <c r="AI72" s="1"/>
      <c r="AJ72" s="1"/>
      <c r="AK72" s="1"/>
      <c r="AL72" s="1"/>
      <c r="AM72" s="1"/>
      <c r="AN72" s="16"/>
      <c r="AO72" s="1"/>
      <c r="AP72" s="1"/>
      <c r="AQ72" s="16"/>
      <c r="AR72" s="16"/>
      <c r="AS72" s="16"/>
      <c r="AT72" s="16"/>
      <c r="AU72" s="16"/>
      <c r="AV72" s="16"/>
      <c r="AW72" s="16"/>
      <c r="AX72" s="16"/>
      <c r="AY72" s="1"/>
      <c r="AZ72" s="1"/>
      <c r="BA72" s="1"/>
      <c r="BB72" s="1"/>
      <c r="BC72" s="1"/>
      <c r="BD72" s="16"/>
      <c r="BE72" s="1"/>
      <c r="BF72" s="1"/>
      <c r="BG72" s="16"/>
      <c r="BH72" s="16"/>
      <c r="BI72" s="16"/>
      <c r="BJ72" s="16"/>
      <c r="BK72" s="16"/>
      <c r="BL72" s="16"/>
      <c r="BM72" s="16"/>
      <c r="BN72" s="16"/>
      <c r="BO72" s="1"/>
      <c r="BP72" s="1"/>
      <c r="BQ72" s="1"/>
      <c r="BR72" s="1"/>
      <c r="BS72" s="1"/>
      <c r="BT72" s="20"/>
      <c r="BU72" s="1"/>
      <c r="BV72" s="1"/>
      <c r="BW72" s="20"/>
      <c r="BX72" s="19"/>
      <c r="BY72" s="19"/>
      <c r="BZ72" s="20"/>
      <c r="CA72" s="20"/>
      <c r="CB72" s="20"/>
      <c r="CC72" s="18"/>
      <c r="CD72" s="18"/>
      <c r="CE72" s="1"/>
      <c r="CF72" s="1"/>
      <c r="CG72" s="1"/>
      <c r="CH72" s="1"/>
      <c r="CI72" s="1"/>
      <c r="CJ72" s="20"/>
      <c r="CK72" s="1"/>
      <c r="CL72" s="1"/>
      <c r="CM72" s="20"/>
      <c r="CN72" s="19"/>
      <c r="CO72" s="19"/>
      <c r="CP72" s="20"/>
      <c r="CQ72" s="20"/>
      <c r="CR72" s="20"/>
      <c r="CS72" s="18"/>
      <c r="CT72" s="18"/>
      <c r="CU72" s="1"/>
      <c r="CV72" s="1"/>
      <c r="CW72" s="1"/>
      <c r="CX72" s="1"/>
      <c r="CY72" s="1"/>
      <c r="CZ72" s="20"/>
      <c r="DA72" s="1"/>
      <c r="DB72" s="1"/>
      <c r="DC72" s="20"/>
      <c r="DD72" s="19"/>
      <c r="DE72" s="19"/>
      <c r="DF72" s="20"/>
      <c r="DG72" s="20"/>
      <c r="DH72" s="20"/>
      <c r="DI72" s="18"/>
      <c r="DJ72" s="18"/>
      <c r="DK72" s="1"/>
      <c r="DL72" s="1"/>
      <c r="DM72" s="1"/>
      <c r="DN72" s="1"/>
      <c r="DO72" s="1"/>
      <c r="DP72" s="20"/>
      <c r="DQ72" s="1"/>
      <c r="DR72" s="1"/>
      <c r="DS72" s="20"/>
      <c r="DT72" s="19"/>
      <c r="DU72" s="19"/>
      <c r="DV72" s="20"/>
      <c r="DW72" s="20"/>
      <c r="DX72" s="20"/>
      <c r="DY72" s="18"/>
      <c r="DZ72" s="18"/>
      <c r="EA72" s="1"/>
      <c r="EB72" s="1"/>
      <c r="EC72" s="1"/>
      <c r="ED72" s="1"/>
      <c r="EE72" s="1"/>
      <c r="EF72" s="20"/>
      <c r="EG72" s="1"/>
      <c r="EH72" s="1"/>
      <c r="EI72" s="20"/>
      <c r="EJ72" s="19"/>
      <c r="EK72" s="19"/>
      <c r="EL72" s="20"/>
      <c r="EM72" s="20"/>
      <c r="EN72" s="20"/>
      <c r="EO72" s="18"/>
      <c r="EP72" s="18"/>
      <c r="EQ72" s="1"/>
      <c r="ER72" s="1"/>
      <c r="ES72" s="1"/>
      <c r="ET72" s="1"/>
      <c r="EU72" s="1"/>
      <c r="EV72" s="20"/>
      <c r="EW72" s="1"/>
      <c r="EX72" s="1"/>
      <c r="EY72" s="20"/>
      <c r="EZ72" s="19"/>
      <c r="FA72" s="19"/>
      <c r="FB72" s="20"/>
      <c r="FC72" s="20"/>
      <c r="FD72" s="20"/>
      <c r="FE72" s="18"/>
      <c r="FF72" s="18"/>
      <c r="FG72" s="1"/>
      <c r="FH72" s="1"/>
      <c r="FI72" s="1"/>
      <c r="FJ72" s="1"/>
      <c r="FK72" s="1"/>
      <c r="FL72" s="20"/>
      <c r="FM72" s="1"/>
      <c r="FN72" s="1"/>
      <c r="FO72" s="20"/>
      <c r="FP72" s="19"/>
      <c r="FQ72" s="19"/>
      <c r="FR72" s="20"/>
      <c r="FS72" s="20"/>
      <c r="FT72" s="20"/>
      <c r="FU72" s="18"/>
      <c r="FV72" s="18"/>
      <c r="FW72" s="1"/>
      <c r="FX72" s="1"/>
      <c r="FY72" s="1"/>
      <c r="FZ72" s="1"/>
      <c r="GA72" s="1"/>
      <c r="GB72" s="20"/>
      <c r="GC72" s="1"/>
      <c r="GD72" s="1"/>
      <c r="GE72" s="20"/>
      <c r="GF72" s="19"/>
      <c r="GG72" s="19"/>
      <c r="GH72" s="20"/>
      <c r="GI72" s="20"/>
      <c r="GJ72" s="20"/>
      <c r="GK72" s="18"/>
      <c r="GL72" s="18"/>
      <c r="GM72" s="1"/>
      <c r="GN72" s="1"/>
      <c r="GO72" s="1"/>
      <c r="GP72" s="1"/>
      <c r="GQ72" s="1"/>
      <c r="GR72" s="20"/>
      <c r="GS72" s="1"/>
      <c r="GT72" s="1"/>
      <c r="GU72" s="20"/>
      <c r="GV72" s="19"/>
      <c r="GW72" s="19"/>
      <c r="GX72" s="20"/>
      <c r="GY72" s="20"/>
      <c r="GZ72" s="20"/>
      <c r="HA72" s="18"/>
      <c r="HB72" s="18"/>
      <c r="HC72" s="1"/>
      <c r="HD72" s="1"/>
      <c r="HE72" s="1"/>
      <c r="HF72" s="1"/>
      <c r="HG72" s="1"/>
      <c r="HH72" s="20"/>
      <c r="HI72" s="1"/>
      <c r="HJ72" s="1"/>
      <c r="HK72" s="20"/>
      <c r="HL72" s="19"/>
      <c r="HM72" s="19"/>
      <c r="HN72" s="20"/>
      <c r="HO72" s="20"/>
      <c r="HP72" s="20"/>
      <c r="HQ72" s="18"/>
      <c r="HR72" s="18"/>
      <c r="HS72" s="1"/>
      <c r="HT72" s="1"/>
      <c r="HU72" s="1"/>
      <c r="HV72" s="1"/>
      <c r="HW72" s="1"/>
      <c r="HX72" s="20"/>
      <c r="HY72" s="1"/>
      <c r="HZ72" s="1"/>
      <c r="IA72" s="20"/>
      <c r="IB72" s="19"/>
      <c r="IC72" s="19"/>
      <c r="ID72" s="20"/>
      <c r="IE72" s="20"/>
    </row>
    <row r="73" spans="1:239" x14ac:dyDescent="0.45">
      <c r="A73" s="27">
        <v>9.1999999999999993</v>
      </c>
      <c r="B73" s="12">
        <v>10.51</v>
      </c>
      <c r="C73" s="13">
        <v>0.254</v>
      </c>
      <c r="D73" s="12">
        <v>2.8</v>
      </c>
      <c r="E73" s="14">
        <v>3.06</v>
      </c>
      <c r="F73" s="13">
        <v>3.677</v>
      </c>
      <c r="G73" s="14">
        <v>0.72</v>
      </c>
      <c r="H73" s="14">
        <v>40.28</v>
      </c>
      <c r="I73" s="14">
        <v>1.56</v>
      </c>
      <c r="J73" s="14">
        <v>0.52</v>
      </c>
      <c r="K73" s="13">
        <v>0.45800000000000002</v>
      </c>
      <c r="L73" s="14">
        <v>34.244</v>
      </c>
      <c r="M73" s="14">
        <v>98.082999999999998</v>
      </c>
      <c r="N73" s="9">
        <f t="shared" si="1"/>
        <v>63.838999999999999</v>
      </c>
      <c r="O73" s="14"/>
      <c r="P73" s="14"/>
      <c r="Q73" s="14"/>
      <c r="R73" s="16"/>
      <c r="S73" s="1"/>
      <c r="T73" s="1"/>
      <c r="U73" s="1"/>
      <c r="V73" s="1"/>
      <c r="W73" s="1"/>
      <c r="X73" s="16"/>
      <c r="Y73" s="1"/>
      <c r="Z73" s="1"/>
      <c r="AA73" s="16"/>
      <c r="AB73" s="16"/>
      <c r="AC73" s="16"/>
      <c r="AD73" s="16"/>
      <c r="AE73" s="16"/>
      <c r="AF73" s="16"/>
      <c r="AG73" s="16"/>
      <c r="AH73" s="16"/>
      <c r="AI73" s="1"/>
      <c r="AJ73" s="1"/>
      <c r="AK73" s="1"/>
      <c r="AL73" s="1"/>
      <c r="AM73" s="1"/>
      <c r="AN73" s="16"/>
      <c r="AO73" s="1"/>
      <c r="AP73" s="1"/>
      <c r="AQ73" s="16"/>
      <c r="AR73" s="16"/>
      <c r="AS73" s="16"/>
      <c r="AT73" s="16"/>
      <c r="AU73" s="16"/>
      <c r="AV73" s="16"/>
      <c r="AW73" s="16"/>
      <c r="AX73" s="16"/>
      <c r="AY73" s="1"/>
      <c r="AZ73" s="1"/>
      <c r="BA73" s="1"/>
      <c r="BB73" s="1"/>
      <c r="BC73" s="1"/>
      <c r="BD73" s="16"/>
      <c r="BE73" s="1"/>
      <c r="BF73" s="1"/>
      <c r="BG73" s="16"/>
      <c r="BH73" s="16"/>
      <c r="BI73" s="16"/>
      <c r="BJ73" s="16"/>
      <c r="BK73" s="16"/>
      <c r="BL73" s="16"/>
      <c r="BM73" s="16"/>
      <c r="BN73" s="16"/>
      <c r="BO73" s="1"/>
      <c r="BP73" s="1"/>
      <c r="BQ73" s="1"/>
      <c r="BR73" s="1"/>
      <c r="BS73" s="1"/>
      <c r="BT73" s="20"/>
      <c r="BU73" s="1"/>
      <c r="BV73" s="1"/>
      <c r="BW73" s="20"/>
      <c r="BX73" s="19"/>
      <c r="BY73" s="19"/>
      <c r="BZ73" s="20"/>
      <c r="CA73" s="20"/>
      <c r="CB73" s="20"/>
      <c r="CC73" s="18"/>
      <c r="CD73" s="18"/>
      <c r="CE73" s="1"/>
      <c r="CF73" s="1"/>
      <c r="CG73" s="1"/>
      <c r="CH73" s="1"/>
      <c r="CI73" s="1"/>
      <c r="CJ73" s="20"/>
      <c r="CK73" s="1"/>
      <c r="CL73" s="1"/>
      <c r="CM73" s="20"/>
      <c r="CN73" s="19"/>
      <c r="CO73" s="19"/>
      <c r="CP73" s="20"/>
      <c r="CQ73" s="20"/>
      <c r="CR73" s="20"/>
      <c r="CS73" s="18"/>
      <c r="CT73" s="18"/>
      <c r="CU73" s="1"/>
      <c r="CV73" s="1"/>
      <c r="CW73" s="1"/>
      <c r="CX73" s="1"/>
      <c r="CY73" s="1"/>
      <c r="CZ73" s="20"/>
      <c r="DA73" s="1"/>
      <c r="DB73" s="1"/>
      <c r="DC73" s="20"/>
      <c r="DD73" s="19"/>
      <c r="DE73" s="19"/>
      <c r="DF73" s="20"/>
      <c r="DG73" s="20"/>
      <c r="DH73" s="20"/>
      <c r="DI73" s="18"/>
      <c r="DJ73" s="18"/>
      <c r="DK73" s="1"/>
      <c r="DL73" s="1"/>
      <c r="DM73" s="1"/>
      <c r="DN73" s="1"/>
      <c r="DO73" s="1"/>
      <c r="DP73" s="20"/>
      <c r="DQ73" s="1"/>
      <c r="DR73" s="1"/>
      <c r="DS73" s="20"/>
      <c r="DT73" s="19"/>
      <c r="DU73" s="19"/>
      <c r="DV73" s="20"/>
      <c r="DW73" s="20"/>
      <c r="DX73" s="20"/>
      <c r="DY73" s="18"/>
      <c r="DZ73" s="18"/>
      <c r="EA73" s="1"/>
      <c r="EB73" s="1"/>
      <c r="EC73" s="1"/>
      <c r="ED73" s="1"/>
      <c r="EE73" s="1"/>
      <c r="EF73" s="20"/>
      <c r="EG73" s="1"/>
      <c r="EH73" s="1"/>
      <c r="EI73" s="20"/>
      <c r="EJ73" s="19"/>
      <c r="EK73" s="19"/>
      <c r="EL73" s="20"/>
      <c r="EM73" s="20"/>
      <c r="EN73" s="20"/>
      <c r="EO73" s="18"/>
      <c r="EP73" s="18"/>
      <c r="EQ73" s="1"/>
      <c r="ER73" s="1"/>
      <c r="ES73" s="1"/>
      <c r="ET73" s="1"/>
      <c r="EU73" s="1"/>
      <c r="EV73" s="20"/>
      <c r="EW73" s="1"/>
      <c r="EX73" s="1"/>
      <c r="EY73" s="20"/>
      <c r="EZ73" s="19"/>
      <c r="FA73" s="19"/>
      <c r="FB73" s="20"/>
      <c r="FC73" s="20"/>
      <c r="FD73" s="20"/>
      <c r="FE73" s="18"/>
      <c r="FF73" s="18"/>
      <c r="FG73" s="1"/>
      <c r="FH73" s="1"/>
      <c r="FI73" s="1"/>
      <c r="FJ73" s="1"/>
      <c r="FK73" s="1"/>
      <c r="FL73" s="20"/>
      <c r="FM73" s="1"/>
      <c r="FN73" s="1"/>
      <c r="FO73" s="20"/>
      <c r="FP73" s="19"/>
      <c r="FQ73" s="19"/>
      <c r="FR73" s="20"/>
      <c r="FS73" s="20"/>
      <c r="FT73" s="20"/>
      <c r="FU73" s="18"/>
      <c r="FV73" s="18"/>
      <c r="FW73" s="1"/>
      <c r="FX73" s="1"/>
      <c r="FY73" s="1"/>
      <c r="FZ73" s="1"/>
      <c r="GA73" s="1"/>
      <c r="GB73" s="20"/>
      <c r="GC73" s="1"/>
      <c r="GD73" s="1"/>
      <c r="GE73" s="20"/>
      <c r="GF73" s="19"/>
      <c r="GG73" s="19"/>
      <c r="GH73" s="20"/>
      <c r="GI73" s="20"/>
      <c r="GJ73" s="20"/>
      <c r="GK73" s="18"/>
      <c r="GL73" s="18"/>
      <c r="GM73" s="1"/>
      <c r="GN73" s="1"/>
      <c r="GO73" s="1"/>
      <c r="GP73" s="1"/>
      <c r="GQ73" s="1"/>
      <c r="GR73" s="20"/>
      <c r="GS73" s="1"/>
      <c r="GT73" s="1"/>
      <c r="GU73" s="20"/>
      <c r="GV73" s="19"/>
      <c r="GW73" s="19"/>
      <c r="GX73" s="20"/>
      <c r="GY73" s="20"/>
      <c r="GZ73" s="20"/>
      <c r="HA73" s="18"/>
      <c r="HB73" s="18"/>
      <c r="HC73" s="1"/>
      <c r="HD73" s="1"/>
      <c r="HE73" s="1"/>
      <c r="HF73" s="1"/>
      <c r="HG73" s="1"/>
      <c r="HH73" s="20"/>
      <c r="HI73" s="1"/>
      <c r="HJ73" s="1"/>
      <c r="HK73" s="20"/>
      <c r="HL73" s="19"/>
      <c r="HM73" s="19"/>
      <c r="HN73" s="20"/>
      <c r="HO73" s="20"/>
      <c r="HP73" s="20"/>
      <c r="HQ73" s="18"/>
      <c r="HR73" s="18"/>
      <c r="HS73" s="1"/>
      <c r="HT73" s="1"/>
      <c r="HU73" s="1"/>
      <c r="HV73" s="1"/>
      <c r="HW73" s="1"/>
      <c r="HX73" s="20"/>
      <c r="HY73" s="1"/>
      <c r="HZ73" s="1"/>
      <c r="IA73" s="20"/>
      <c r="IB73" s="19"/>
      <c r="IC73" s="19"/>
      <c r="ID73" s="20"/>
      <c r="IE73" s="20"/>
    </row>
    <row r="74" spans="1:239" x14ac:dyDescent="0.45">
      <c r="A74" s="27">
        <v>9</v>
      </c>
      <c r="B74" s="12">
        <v>53.85</v>
      </c>
      <c r="C74" s="13">
        <v>1.2290000000000001</v>
      </c>
      <c r="D74" s="12">
        <v>14.77</v>
      </c>
      <c r="E74" s="14">
        <v>8.16</v>
      </c>
      <c r="F74" s="13">
        <v>0.13600000000000001</v>
      </c>
      <c r="G74" s="14">
        <v>1.46</v>
      </c>
      <c r="H74" s="14">
        <v>0.66</v>
      </c>
      <c r="I74" s="14">
        <v>6.7</v>
      </c>
      <c r="J74" s="14">
        <v>2.61</v>
      </c>
      <c r="K74" s="13">
        <v>0.22600000000000001</v>
      </c>
      <c r="L74" s="14">
        <v>8.3940000000000001</v>
      </c>
      <c r="M74" s="14">
        <v>98.194999999999993</v>
      </c>
      <c r="N74" s="9">
        <f t="shared" si="1"/>
        <v>89.800999999999988</v>
      </c>
      <c r="O74" s="14"/>
      <c r="P74" s="14"/>
      <c r="Q74" s="14"/>
      <c r="R74" s="16"/>
      <c r="S74" s="1"/>
      <c r="T74" s="1"/>
      <c r="U74" s="1"/>
      <c r="V74" s="1"/>
      <c r="W74" s="1"/>
      <c r="X74" s="16"/>
      <c r="Y74" s="1"/>
      <c r="Z74" s="1"/>
      <c r="AA74" s="16"/>
      <c r="AB74" s="16"/>
      <c r="AC74" s="16"/>
      <c r="AD74" s="16"/>
      <c r="AE74" s="16"/>
      <c r="AF74" s="16"/>
      <c r="AG74" s="16"/>
      <c r="AH74" s="16"/>
      <c r="AI74" s="1"/>
      <c r="AJ74" s="1"/>
      <c r="AK74" s="1"/>
      <c r="AL74" s="1"/>
      <c r="AM74" s="1"/>
      <c r="AN74" s="16"/>
      <c r="AO74" s="1"/>
      <c r="AP74" s="1"/>
      <c r="AQ74" s="16"/>
      <c r="AR74" s="16"/>
      <c r="AS74" s="16"/>
      <c r="AT74" s="16"/>
      <c r="AU74" s="16"/>
      <c r="AV74" s="16"/>
      <c r="AW74" s="16"/>
      <c r="AX74" s="16"/>
      <c r="AY74" s="1"/>
      <c r="AZ74" s="1"/>
      <c r="BA74" s="1"/>
      <c r="BB74" s="1"/>
      <c r="BC74" s="1"/>
      <c r="BD74" s="16"/>
      <c r="BE74" s="1"/>
      <c r="BF74" s="1"/>
      <c r="BG74" s="16"/>
      <c r="BH74" s="16"/>
      <c r="BI74" s="16"/>
      <c r="BJ74" s="16"/>
      <c r="BK74" s="16"/>
      <c r="BL74" s="16"/>
      <c r="BM74" s="16"/>
      <c r="BN74" s="16"/>
      <c r="BO74" s="1"/>
      <c r="BP74" s="1"/>
      <c r="BQ74" s="1"/>
      <c r="BR74" s="1"/>
      <c r="BS74" s="1"/>
      <c r="BT74" s="20"/>
      <c r="BU74" s="1"/>
      <c r="BV74" s="1"/>
      <c r="BW74" s="20"/>
      <c r="BX74" s="19"/>
      <c r="BY74" s="19"/>
      <c r="BZ74" s="20"/>
      <c r="CA74" s="20"/>
      <c r="CB74" s="20"/>
      <c r="CC74" s="18"/>
      <c r="CD74" s="18"/>
      <c r="CE74" s="1"/>
      <c r="CF74" s="1"/>
      <c r="CG74" s="1"/>
      <c r="CH74" s="1"/>
      <c r="CI74" s="1"/>
      <c r="CJ74" s="20"/>
      <c r="CK74" s="1"/>
      <c r="CL74" s="1"/>
      <c r="CM74" s="20"/>
      <c r="CN74" s="19"/>
      <c r="CO74" s="19"/>
      <c r="CP74" s="20"/>
      <c r="CQ74" s="20"/>
      <c r="CR74" s="20"/>
      <c r="CS74" s="18"/>
      <c r="CT74" s="18"/>
      <c r="CU74" s="1"/>
      <c r="CV74" s="1"/>
      <c r="CW74" s="1"/>
      <c r="CX74" s="1"/>
      <c r="CY74" s="1"/>
      <c r="CZ74" s="20"/>
      <c r="DA74" s="1"/>
      <c r="DB74" s="1"/>
      <c r="DC74" s="20"/>
      <c r="DD74" s="19"/>
      <c r="DE74" s="19"/>
      <c r="DF74" s="20"/>
      <c r="DG74" s="20"/>
      <c r="DH74" s="20"/>
      <c r="DI74" s="18"/>
      <c r="DJ74" s="18"/>
      <c r="DK74" s="1"/>
      <c r="DL74" s="1"/>
      <c r="DM74" s="1"/>
      <c r="DN74" s="1"/>
      <c r="DO74" s="1"/>
      <c r="DP74" s="20"/>
      <c r="DQ74" s="1"/>
      <c r="DR74" s="1"/>
      <c r="DS74" s="20"/>
      <c r="DT74" s="19"/>
      <c r="DU74" s="19"/>
      <c r="DV74" s="20"/>
      <c r="DW74" s="20"/>
      <c r="DX74" s="20"/>
      <c r="DY74" s="18"/>
      <c r="DZ74" s="18"/>
      <c r="EA74" s="1"/>
      <c r="EB74" s="1"/>
      <c r="EC74" s="1"/>
      <c r="ED74" s="1"/>
      <c r="EE74" s="1"/>
      <c r="EF74" s="20"/>
      <c r="EG74" s="1"/>
      <c r="EH74" s="1"/>
      <c r="EI74" s="20"/>
      <c r="EJ74" s="19"/>
      <c r="EK74" s="19"/>
      <c r="EL74" s="20"/>
      <c r="EM74" s="20"/>
      <c r="EN74" s="20"/>
      <c r="EO74" s="18"/>
      <c r="EP74" s="18"/>
      <c r="EQ74" s="1"/>
      <c r="ER74" s="1"/>
      <c r="ES74" s="1"/>
      <c r="ET74" s="1"/>
      <c r="EU74" s="1"/>
      <c r="EV74" s="20"/>
      <c r="EW74" s="1"/>
      <c r="EX74" s="1"/>
      <c r="EY74" s="20"/>
      <c r="EZ74" s="19"/>
      <c r="FA74" s="19"/>
      <c r="FB74" s="20"/>
      <c r="FC74" s="20"/>
      <c r="FD74" s="20"/>
      <c r="FE74" s="18"/>
      <c r="FF74" s="18"/>
      <c r="FG74" s="1"/>
      <c r="FH74" s="1"/>
      <c r="FI74" s="1"/>
      <c r="FJ74" s="1"/>
      <c r="FK74" s="1"/>
      <c r="FL74" s="20"/>
      <c r="FM74" s="1"/>
      <c r="FN74" s="1"/>
      <c r="FO74" s="20"/>
      <c r="FP74" s="19"/>
      <c r="FQ74" s="19"/>
      <c r="FR74" s="20"/>
      <c r="FS74" s="20"/>
      <c r="FT74" s="20"/>
      <c r="FU74" s="18"/>
      <c r="FV74" s="18"/>
      <c r="FW74" s="1"/>
      <c r="FX74" s="1"/>
      <c r="FY74" s="1"/>
      <c r="FZ74" s="1"/>
      <c r="GA74" s="1"/>
      <c r="GB74" s="20"/>
      <c r="GC74" s="1"/>
      <c r="GD74" s="1"/>
      <c r="GE74" s="20"/>
      <c r="GF74" s="19"/>
      <c r="GG74" s="19"/>
      <c r="GH74" s="20"/>
      <c r="GI74" s="20"/>
      <c r="GJ74" s="20"/>
      <c r="GK74" s="18"/>
      <c r="GL74" s="18"/>
      <c r="GM74" s="1"/>
      <c r="GN74" s="1"/>
      <c r="GO74" s="1"/>
      <c r="GP74" s="1"/>
      <c r="GQ74" s="1"/>
      <c r="GR74" s="20"/>
      <c r="GS74" s="1"/>
      <c r="GT74" s="1"/>
      <c r="GU74" s="20"/>
      <c r="GV74" s="19"/>
      <c r="GW74" s="19"/>
      <c r="GX74" s="20"/>
      <c r="GY74" s="20"/>
      <c r="GZ74" s="20"/>
      <c r="HA74" s="18"/>
      <c r="HB74" s="18"/>
      <c r="HC74" s="1"/>
      <c r="HD74" s="1"/>
      <c r="HE74" s="1"/>
      <c r="HF74" s="1"/>
      <c r="HG74" s="1"/>
      <c r="HH74" s="20"/>
      <c r="HI74" s="1"/>
      <c r="HJ74" s="1"/>
      <c r="HK74" s="20"/>
      <c r="HL74" s="19"/>
      <c r="HM74" s="19"/>
      <c r="HN74" s="20"/>
      <c r="HO74" s="20"/>
      <c r="HP74" s="20"/>
      <c r="HQ74" s="18"/>
      <c r="HR74" s="18"/>
      <c r="HS74" s="1"/>
      <c r="HT74" s="1"/>
      <c r="HU74" s="1"/>
      <c r="HV74" s="1"/>
      <c r="HW74" s="1"/>
      <c r="HX74" s="20"/>
      <c r="HY74" s="1"/>
      <c r="HZ74" s="1"/>
      <c r="IA74" s="20"/>
      <c r="IB74" s="19"/>
      <c r="IC74" s="19"/>
      <c r="ID74" s="20"/>
      <c r="IE74" s="20"/>
    </row>
    <row r="75" spans="1:239" x14ac:dyDescent="0.45">
      <c r="A75" s="27">
        <v>8.5</v>
      </c>
      <c r="B75" s="12">
        <v>44.92</v>
      </c>
      <c r="C75" s="13">
        <v>1.0269999999999999</v>
      </c>
      <c r="D75" s="12">
        <v>12.17</v>
      </c>
      <c r="E75" s="14">
        <v>6.89</v>
      </c>
      <c r="F75" s="13">
        <v>0.10199999999999999</v>
      </c>
      <c r="G75" s="14">
        <v>1.19</v>
      </c>
      <c r="H75" s="14">
        <v>0.66</v>
      </c>
      <c r="I75" s="14">
        <v>13.84</v>
      </c>
      <c r="J75" s="14">
        <v>2.15</v>
      </c>
      <c r="K75" s="13">
        <v>0.254</v>
      </c>
      <c r="L75" s="14">
        <v>9.9640000000000004</v>
      </c>
      <c r="M75" s="14">
        <v>93.167000000000016</v>
      </c>
      <c r="N75" s="9">
        <f t="shared" si="1"/>
        <v>83.203000000000017</v>
      </c>
      <c r="O75" s="14"/>
      <c r="P75" s="14"/>
      <c r="Q75" s="14"/>
      <c r="R75" s="16"/>
      <c r="S75" s="1"/>
      <c r="T75" s="1"/>
      <c r="U75" s="1"/>
      <c r="V75" s="1"/>
      <c r="W75" s="1"/>
      <c r="X75" s="16"/>
      <c r="Y75" s="1"/>
      <c r="Z75" s="1"/>
      <c r="AA75" s="16"/>
      <c r="AB75" s="16"/>
      <c r="AC75" s="16"/>
      <c r="AD75" s="16"/>
      <c r="AE75" s="16"/>
      <c r="AF75" s="16"/>
      <c r="AG75" s="16"/>
      <c r="AH75" s="16"/>
      <c r="AI75" s="1"/>
      <c r="AJ75" s="1"/>
      <c r="AK75" s="1"/>
      <c r="AL75" s="1"/>
      <c r="AM75" s="1"/>
      <c r="AN75" s="16"/>
      <c r="AO75" s="1"/>
      <c r="AP75" s="1"/>
      <c r="AQ75" s="16"/>
      <c r="AR75" s="16"/>
      <c r="AS75" s="16"/>
      <c r="AT75" s="16"/>
      <c r="AU75" s="16"/>
      <c r="AV75" s="16"/>
      <c r="AW75" s="16"/>
      <c r="AX75" s="16"/>
      <c r="AY75" s="1"/>
      <c r="AZ75" s="1"/>
      <c r="BA75" s="1"/>
      <c r="BB75" s="1"/>
      <c r="BC75" s="1"/>
      <c r="BD75" s="16"/>
      <c r="BE75" s="1"/>
      <c r="BF75" s="1"/>
      <c r="BG75" s="16"/>
      <c r="BH75" s="16"/>
      <c r="BI75" s="16"/>
      <c r="BJ75" s="16"/>
      <c r="BK75" s="16"/>
      <c r="BL75" s="16"/>
      <c r="BM75" s="16"/>
      <c r="BN75" s="16"/>
      <c r="BO75" s="1"/>
      <c r="BP75" s="1"/>
      <c r="BQ75" s="1"/>
      <c r="BR75" s="1"/>
      <c r="BS75" s="1"/>
      <c r="BT75" s="20"/>
      <c r="BU75" s="1"/>
      <c r="BV75" s="1"/>
      <c r="BW75" s="20"/>
      <c r="BX75" s="19"/>
      <c r="BY75" s="19"/>
      <c r="BZ75" s="20"/>
      <c r="CA75" s="20"/>
      <c r="CB75" s="20"/>
      <c r="CC75" s="18"/>
      <c r="CD75" s="18"/>
      <c r="CE75" s="1"/>
      <c r="CF75" s="1"/>
      <c r="CG75" s="1"/>
      <c r="CH75" s="1"/>
      <c r="CI75" s="1"/>
      <c r="CJ75" s="20"/>
      <c r="CK75" s="1"/>
      <c r="CL75" s="1"/>
      <c r="CM75" s="20"/>
      <c r="CN75" s="19"/>
      <c r="CO75" s="19"/>
      <c r="CP75" s="20"/>
      <c r="CQ75" s="20"/>
      <c r="CR75" s="20"/>
      <c r="CS75" s="18"/>
      <c r="CT75" s="18"/>
      <c r="CU75" s="1"/>
      <c r="CV75" s="1"/>
      <c r="CW75" s="1"/>
      <c r="CX75" s="1"/>
      <c r="CY75" s="1"/>
      <c r="CZ75" s="20"/>
      <c r="DA75" s="1"/>
      <c r="DB75" s="1"/>
      <c r="DC75" s="20"/>
      <c r="DD75" s="19"/>
      <c r="DE75" s="19"/>
      <c r="DF75" s="20"/>
      <c r="DG75" s="20"/>
      <c r="DH75" s="20"/>
      <c r="DI75" s="18"/>
      <c r="DJ75" s="18"/>
      <c r="DK75" s="1"/>
      <c r="DL75" s="1"/>
      <c r="DM75" s="1"/>
      <c r="DN75" s="1"/>
      <c r="DO75" s="1"/>
      <c r="DP75" s="20"/>
      <c r="DQ75" s="1"/>
      <c r="DR75" s="1"/>
      <c r="DS75" s="20"/>
      <c r="DT75" s="19"/>
      <c r="DU75" s="19"/>
      <c r="DV75" s="20"/>
      <c r="DW75" s="20"/>
      <c r="DX75" s="20"/>
      <c r="DY75" s="18"/>
      <c r="DZ75" s="18"/>
      <c r="EA75" s="1"/>
      <c r="EB75" s="1"/>
      <c r="EC75" s="1"/>
      <c r="ED75" s="1"/>
      <c r="EE75" s="1"/>
      <c r="EF75" s="20"/>
      <c r="EG75" s="1"/>
      <c r="EH75" s="1"/>
      <c r="EI75" s="20"/>
      <c r="EJ75" s="19"/>
      <c r="EK75" s="19"/>
      <c r="EL75" s="20"/>
      <c r="EM75" s="20"/>
      <c r="EN75" s="20"/>
      <c r="EO75" s="18"/>
      <c r="EP75" s="18"/>
      <c r="EQ75" s="1"/>
      <c r="ER75" s="1"/>
      <c r="ES75" s="1"/>
      <c r="ET75" s="1"/>
      <c r="EU75" s="1"/>
      <c r="EV75" s="20"/>
      <c r="EW75" s="1"/>
      <c r="EX75" s="1"/>
      <c r="EY75" s="20"/>
      <c r="EZ75" s="19"/>
      <c r="FA75" s="19"/>
      <c r="FB75" s="20"/>
      <c r="FC75" s="20"/>
      <c r="FD75" s="20"/>
      <c r="FE75" s="18"/>
      <c r="FF75" s="18"/>
      <c r="FG75" s="1"/>
      <c r="FH75" s="1"/>
      <c r="FI75" s="1"/>
      <c r="FJ75" s="1"/>
      <c r="FK75" s="1"/>
      <c r="FL75" s="20"/>
      <c r="FM75" s="1"/>
      <c r="FN75" s="1"/>
      <c r="FO75" s="20"/>
      <c r="FP75" s="19"/>
      <c r="FQ75" s="19"/>
      <c r="FR75" s="20"/>
      <c r="FS75" s="20"/>
      <c r="FT75" s="20"/>
      <c r="FU75" s="18"/>
      <c r="FV75" s="18"/>
      <c r="FW75" s="1"/>
      <c r="FX75" s="1"/>
      <c r="FY75" s="1"/>
      <c r="FZ75" s="1"/>
      <c r="GA75" s="1"/>
      <c r="GB75" s="20"/>
      <c r="GC75" s="1"/>
      <c r="GD75" s="1"/>
      <c r="GE75" s="20"/>
      <c r="GF75" s="19"/>
      <c r="GG75" s="19"/>
      <c r="GH75" s="20"/>
      <c r="GI75" s="20"/>
      <c r="GJ75" s="20"/>
      <c r="GK75" s="18"/>
      <c r="GL75" s="18"/>
      <c r="GM75" s="1"/>
      <c r="GN75" s="1"/>
      <c r="GO75" s="1"/>
      <c r="GP75" s="1"/>
      <c r="GQ75" s="1"/>
      <c r="GR75" s="20"/>
      <c r="GS75" s="1"/>
      <c r="GT75" s="1"/>
      <c r="GU75" s="20"/>
      <c r="GV75" s="19"/>
      <c r="GW75" s="19"/>
      <c r="GX75" s="20"/>
      <c r="GY75" s="20"/>
      <c r="GZ75" s="20"/>
      <c r="HA75" s="18"/>
      <c r="HB75" s="18"/>
      <c r="HC75" s="1"/>
      <c r="HD75" s="1"/>
      <c r="HE75" s="1"/>
      <c r="HF75" s="1"/>
      <c r="HG75" s="1"/>
      <c r="HH75" s="20"/>
      <c r="HI75" s="1"/>
      <c r="HJ75" s="1"/>
      <c r="HK75" s="20"/>
      <c r="HL75" s="19"/>
      <c r="HM75" s="19"/>
      <c r="HN75" s="20"/>
      <c r="HO75" s="20"/>
      <c r="HP75" s="20"/>
      <c r="HQ75" s="18"/>
      <c r="HR75" s="18"/>
      <c r="HS75" s="1"/>
      <c r="HT75" s="1"/>
      <c r="HU75" s="1"/>
      <c r="HV75" s="1"/>
      <c r="HW75" s="1"/>
      <c r="HX75" s="20"/>
      <c r="HY75" s="1"/>
      <c r="HZ75" s="1"/>
      <c r="IA75" s="20"/>
      <c r="IB75" s="19"/>
      <c r="IC75" s="19"/>
      <c r="ID75" s="20"/>
      <c r="IE75" s="20"/>
    </row>
    <row r="76" spans="1:239" x14ac:dyDescent="0.45">
      <c r="A76" s="27">
        <v>8</v>
      </c>
      <c r="B76" s="12">
        <v>56.22</v>
      </c>
      <c r="C76" s="13">
        <v>1.206</v>
      </c>
      <c r="D76" s="12">
        <v>14.95</v>
      </c>
      <c r="E76" s="14">
        <v>8.1999999999999993</v>
      </c>
      <c r="F76" s="13">
        <v>0.09</v>
      </c>
      <c r="G76" s="14">
        <v>1.47</v>
      </c>
      <c r="H76" s="14">
        <v>0.44</v>
      </c>
      <c r="I76" s="14">
        <v>4.92</v>
      </c>
      <c r="J76" s="14">
        <v>2.5499999999999998</v>
      </c>
      <c r="K76" s="13">
        <v>0.14499999999999999</v>
      </c>
      <c r="L76" s="14">
        <v>8.6029999999999998</v>
      </c>
      <c r="M76" s="14">
        <v>98.793999999999997</v>
      </c>
      <c r="N76" s="9">
        <f t="shared" si="1"/>
        <v>90.191000000000003</v>
      </c>
      <c r="O76" s="14"/>
      <c r="P76" s="14"/>
      <c r="Q76" s="14"/>
      <c r="R76" s="16"/>
      <c r="S76" s="1"/>
      <c r="T76" s="1"/>
      <c r="U76" s="1"/>
      <c r="V76" s="1"/>
      <c r="W76" s="1"/>
      <c r="X76" s="16"/>
      <c r="Y76" s="1"/>
      <c r="Z76" s="1"/>
      <c r="AA76" s="16"/>
      <c r="AB76" s="16"/>
      <c r="AC76" s="16"/>
      <c r="AD76" s="16"/>
      <c r="AE76" s="16"/>
      <c r="AF76" s="16"/>
      <c r="AG76" s="16"/>
      <c r="AH76" s="16"/>
      <c r="AI76" s="1"/>
      <c r="AJ76" s="1"/>
      <c r="AK76" s="1"/>
      <c r="AL76" s="1"/>
      <c r="AM76" s="1"/>
      <c r="AN76" s="16"/>
      <c r="AO76" s="1"/>
      <c r="AP76" s="1"/>
      <c r="AQ76" s="16"/>
      <c r="AR76" s="16"/>
      <c r="AS76" s="16"/>
      <c r="AT76" s="16"/>
      <c r="AU76" s="16"/>
      <c r="AV76" s="16"/>
      <c r="AW76" s="16"/>
      <c r="AX76" s="16"/>
      <c r="AY76" s="1"/>
      <c r="AZ76" s="1"/>
      <c r="BA76" s="1"/>
      <c r="BB76" s="1"/>
      <c r="BC76" s="1"/>
      <c r="BD76" s="16"/>
      <c r="BE76" s="1"/>
      <c r="BF76" s="1"/>
      <c r="BG76" s="16"/>
      <c r="BH76" s="16"/>
      <c r="BI76" s="16"/>
      <c r="BJ76" s="16"/>
      <c r="BK76" s="16"/>
      <c r="BL76" s="16"/>
      <c r="BM76" s="16"/>
      <c r="BN76" s="16"/>
      <c r="BO76" s="1"/>
      <c r="BP76" s="1"/>
      <c r="BQ76" s="1"/>
      <c r="BR76" s="1"/>
      <c r="BS76" s="1"/>
      <c r="BT76" s="20"/>
      <c r="BU76" s="1"/>
      <c r="BV76" s="1"/>
      <c r="BW76" s="20"/>
      <c r="BX76" s="19"/>
      <c r="BY76" s="19"/>
      <c r="BZ76" s="20"/>
      <c r="CA76" s="20"/>
      <c r="CB76" s="20"/>
      <c r="CC76" s="18"/>
      <c r="CD76" s="18"/>
      <c r="CE76" s="1"/>
      <c r="CF76" s="1"/>
      <c r="CG76" s="1"/>
      <c r="CH76" s="1"/>
      <c r="CI76" s="1"/>
      <c r="CJ76" s="20"/>
      <c r="CK76" s="1"/>
      <c r="CL76" s="1"/>
      <c r="CM76" s="20"/>
      <c r="CN76" s="19"/>
      <c r="CO76" s="19"/>
      <c r="CP76" s="20"/>
      <c r="CQ76" s="20"/>
      <c r="CR76" s="20"/>
      <c r="CS76" s="18"/>
      <c r="CT76" s="18"/>
      <c r="CU76" s="1"/>
      <c r="CV76" s="1"/>
      <c r="CW76" s="1"/>
      <c r="CX76" s="1"/>
      <c r="CY76" s="1"/>
      <c r="CZ76" s="20"/>
      <c r="DA76" s="1"/>
      <c r="DB76" s="1"/>
      <c r="DC76" s="20"/>
      <c r="DD76" s="19"/>
      <c r="DE76" s="19"/>
      <c r="DF76" s="20"/>
      <c r="DG76" s="20"/>
      <c r="DH76" s="20"/>
      <c r="DI76" s="18"/>
      <c r="DJ76" s="18"/>
      <c r="DK76" s="1"/>
      <c r="DL76" s="1"/>
      <c r="DM76" s="1"/>
      <c r="DN76" s="1"/>
      <c r="DO76" s="1"/>
      <c r="DP76" s="20"/>
      <c r="DQ76" s="1"/>
      <c r="DR76" s="1"/>
      <c r="DS76" s="20"/>
      <c r="DT76" s="19"/>
      <c r="DU76" s="19"/>
      <c r="DV76" s="20"/>
      <c r="DW76" s="20"/>
      <c r="DX76" s="20"/>
      <c r="DY76" s="18"/>
      <c r="DZ76" s="18"/>
      <c r="EA76" s="1"/>
      <c r="EB76" s="1"/>
      <c r="EC76" s="1"/>
      <c r="ED76" s="1"/>
      <c r="EE76" s="1"/>
      <c r="EF76" s="20"/>
      <c r="EG76" s="1"/>
      <c r="EH76" s="1"/>
      <c r="EI76" s="20"/>
      <c r="EJ76" s="19"/>
      <c r="EK76" s="19"/>
      <c r="EL76" s="20"/>
      <c r="EM76" s="20"/>
      <c r="EN76" s="20"/>
      <c r="EO76" s="18"/>
      <c r="EP76" s="18"/>
      <c r="EQ76" s="1"/>
      <c r="ER76" s="1"/>
      <c r="ES76" s="1"/>
      <c r="ET76" s="1"/>
      <c r="EU76" s="1"/>
      <c r="EV76" s="20"/>
      <c r="EW76" s="1"/>
      <c r="EX76" s="1"/>
      <c r="EY76" s="20"/>
      <c r="EZ76" s="19"/>
      <c r="FA76" s="19"/>
      <c r="FB76" s="20"/>
      <c r="FC76" s="20"/>
      <c r="FD76" s="20"/>
      <c r="FE76" s="18"/>
      <c r="FF76" s="18"/>
      <c r="FG76" s="1"/>
      <c r="FH76" s="1"/>
      <c r="FI76" s="1"/>
      <c r="FJ76" s="1"/>
      <c r="FK76" s="1"/>
      <c r="FL76" s="20"/>
      <c r="FM76" s="1"/>
      <c r="FN76" s="1"/>
      <c r="FO76" s="20"/>
      <c r="FP76" s="19"/>
      <c r="FQ76" s="19"/>
      <c r="FR76" s="20"/>
      <c r="FS76" s="20"/>
      <c r="FT76" s="20"/>
      <c r="FU76" s="18"/>
      <c r="FV76" s="18"/>
      <c r="FW76" s="1"/>
      <c r="FX76" s="1"/>
      <c r="FY76" s="1"/>
      <c r="FZ76" s="1"/>
      <c r="GA76" s="1"/>
      <c r="GB76" s="20"/>
      <c r="GC76" s="1"/>
      <c r="GD76" s="1"/>
      <c r="GE76" s="20"/>
      <c r="GF76" s="19"/>
      <c r="GG76" s="19"/>
      <c r="GH76" s="20"/>
      <c r="GI76" s="20"/>
      <c r="GJ76" s="20"/>
      <c r="GK76" s="18"/>
      <c r="GL76" s="18"/>
      <c r="GM76" s="1"/>
      <c r="GN76" s="1"/>
      <c r="GO76" s="1"/>
      <c r="GP76" s="1"/>
      <c r="GQ76" s="1"/>
      <c r="GR76" s="20"/>
      <c r="GS76" s="1"/>
      <c r="GT76" s="1"/>
      <c r="GU76" s="20"/>
      <c r="GV76" s="19"/>
      <c r="GW76" s="19"/>
      <c r="GX76" s="20"/>
      <c r="GY76" s="20"/>
      <c r="GZ76" s="20"/>
      <c r="HA76" s="18"/>
      <c r="HB76" s="18"/>
      <c r="HC76" s="1"/>
      <c r="HD76" s="1"/>
      <c r="HE76" s="1"/>
      <c r="HF76" s="1"/>
      <c r="HG76" s="1"/>
      <c r="HH76" s="20"/>
      <c r="HI76" s="1"/>
      <c r="HJ76" s="1"/>
      <c r="HK76" s="20"/>
      <c r="HL76" s="19"/>
      <c r="HM76" s="19"/>
      <c r="HN76" s="20"/>
      <c r="HO76" s="20"/>
      <c r="HP76" s="20"/>
      <c r="HQ76" s="18"/>
      <c r="HR76" s="18"/>
      <c r="HS76" s="1"/>
      <c r="HT76" s="1"/>
      <c r="HU76" s="1"/>
      <c r="HV76" s="1"/>
      <c r="HW76" s="1"/>
      <c r="HX76" s="20"/>
      <c r="HY76" s="1"/>
      <c r="HZ76" s="1"/>
      <c r="IA76" s="20"/>
      <c r="IB76" s="19"/>
      <c r="IC76" s="19"/>
      <c r="ID76" s="20"/>
      <c r="IE76" s="20"/>
    </row>
    <row r="77" spans="1:239" x14ac:dyDescent="0.45">
      <c r="A77" s="27">
        <v>7.5</v>
      </c>
      <c r="B77" s="12">
        <v>52.61</v>
      </c>
      <c r="C77" s="13">
        <v>1.127</v>
      </c>
      <c r="D77" s="12">
        <v>14.05</v>
      </c>
      <c r="E77" s="14">
        <v>7.44</v>
      </c>
      <c r="F77" s="13">
        <v>8.6999999999999994E-2</v>
      </c>
      <c r="G77" s="14">
        <v>1.32</v>
      </c>
      <c r="H77" s="14">
        <v>0.54</v>
      </c>
      <c r="I77" s="14">
        <v>8.02</v>
      </c>
      <c r="J77" s="14">
        <v>2.33</v>
      </c>
      <c r="K77" s="13">
        <v>0.17899999999999999</v>
      </c>
      <c r="L77" s="14">
        <v>9.8439999999999994</v>
      </c>
      <c r="M77" s="14">
        <v>97.546999999999997</v>
      </c>
      <c r="N77" s="9">
        <f t="shared" si="1"/>
        <v>87.703000000000003</v>
      </c>
      <c r="O77" s="14"/>
      <c r="P77" s="14"/>
      <c r="Q77" s="14"/>
      <c r="R77" s="16"/>
      <c r="S77" s="1"/>
      <c r="T77" s="1"/>
      <c r="U77" s="1"/>
      <c r="V77" s="1"/>
      <c r="W77" s="1"/>
      <c r="X77" s="16"/>
      <c r="Y77" s="1"/>
      <c r="Z77" s="1"/>
      <c r="AA77" s="16"/>
      <c r="AB77" s="16"/>
      <c r="AC77" s="16"/>
      <c r="AD77" s="16"/>
      <c r="AE77" s="16"/>
      <c r="AF77" s="16"/>
      <c r="AG77" s="16"/>
      <c r="AH77" s="16"/>
      <c r="AI77" s="1"/>
      <c r="AJ77" s="1"/>
      <c r="AK77" s="1"/>
      <c r="AL77" s="1"/>
      <c r="AM77" s="1"/>
      <c r="AN77" s="16"/>
      <c r="AO77" s="1"/>
      <c r="AP77" s="1"/>
      <c r="AQ77" s="16"/>
      <c r="AR77" s="16"/>
      <c r="AS77" s="16"/>
      <c r="AT77" s="16"/>
      <c r="AU77" s="16"/>
      <c r="AV77" s="16"/>
      <c r="AW77" s="16"/>
      <c r="AX77" s="16"/>
      <c r="AY77" s="1"/>
      <c r="AZ77" s="1"/>
      <c r="BA77" s="1"/>
      <c r="BB77" s="1"/>
      <c r="BC77" s="1"/>
      <c r="BD77" s="16"/>
      <c r="BE77" s="1"/>
      <c r="BF77" s="1"/>
      <c r="BG77" s="16"/>
      <c r="BH77" s="16"/>
      <c r="BI77" s="16"/>
      <c r="BJ77" s="16"/>
      <c r="BK77" s="16"/>
      <c r="BL77" s="16"/>
      <c r="BM77" s="16"/>
      <c r="BN77" s="16"/>
      <c r="BO77" s="1"/>
      <c r="BP77" s="1"/>
      <c r="BQ77" s="1"/>
      <c r="BR77" s="1"/>
      <c r="BS77" s="1"/>
      <c r="BT77" s="20"/>
      <c r="BU77" s="1"/>
      <c r="BV77" s="1"/>
      <c r="BW77" s="20"/>
      <c r="BX77" s="19"/>
      <c r="BY77" s="19"/>
      <c r="BZ77" s="20"/>
      <c r="CA77" s="20"/>
      <c r="CB77" s="20"/>
      <c r="CC77" s="18"/>
      <c r="CD77" s="18"/>
      <c r="CE77" s="1"/>
      <c r="CF77" s="1"/>
      <c r="CG77" s="1"/>
      <c r="CH77" s="1"/>
      <c r="CI77" s="1"/>
      <c r="CJ77" s="20"/>
      <c r="CK77" s="1"/>
      <c r="CL77" s="1"/>
      <c r="CM77" s="20"/>
      <c r="CN77" s="19"/>
      <c r="CO77" s="19"/>
      <c r="CP77" s="20"/>
      <c r="CQ77" s="20"/>
      <c r="CR77" s="20"/>
      <c r="CS77" s="18"/>
      <c r="CT77" s="18"/>
      <c r="CU77" s="1"/>
      <c r="CV77" s="1"/>
      <c r="CW77" s="1"/>
      <c r="CX77" s="1"/>
      <c r="CY77" s="1"/>
      <c r="CZ77" s="20"/>
      <c r="DA77" s="1"/>
      <c r="DB77" s="1"/>
      <c r="DC77" s="20"/>
      <c r="DD77" s="19"/>
      <c r="DE77" s="19"/>
      <c r="DF77" s="20"/>
      <c r="DG77" s="20"/>
      <c r="DH77" s="20"/>
      <c r="DI77" s="18"/>
      <c r="DJ77" s="18"/>
      <c r="DK77" s="1"/>
      <c r="DL77" s="1"/>
      <c r="DM77" s="1"/>
      <c r="DN77" s="1"/>
      <c r="DO77" s="1"/>
      <c r="DP77" s="20"/>
      <c r="DQ77" s="1"/>
      <c r="DR77" s="1"/>
      <c r="DS77" s="20"/>
      <c r="DT77" s="19"/>
      <c r="DU77" s="19"/>
      <c r="DV77" s="20"/>
      <c r="DW77" s="20"/>
      <c r="DX77" s="20"/>
      <c r="DY77" s="18"/>
      <c r="DZ77" s="18"/>
      <c r="EA77" s="1"/>
      <c r="EB77" s="1"/>
      <c r="EC77" s="1"/>
      <c r="ED77" s="1"/>
      <c r="EE77" s="1"/>
      <c r="EF77" s="20"/>
      <c r="EG77" s="1"/>
      <c r="EH77" s="1"/>
      <c r="EI77" s="20"/>
      <c r="EJ77" s="19"/>
      <c r="EK77" s="19"/>
      <c r="EL77" s="20"/>
      <c r="EM77" s="20"/>
      <c r="EN77" s="20"/>
      <c r="EO77" s="18"/>
      <c r="EP77" s="18"/>
      <c r="EQ77" s="1"/>
      <c r="ER77" s="1"/>
      <c r="ES77" s="1"/>
      <c r="ET77" s="1"/>
      <c r="EU77" s="1"/>
      <c r="EV77" s="20"/>
      <c r="EW77" s="1"/>
      <c r="EX77" s="1"/>
      <c r="EY77" s="20"/>
      <c r="EZ77" s="19"/>
      <c r="FA77" s="19"/>
      <c r="FB77" s="20"/>
      <c r="FC77" s="20"/>
      <c r="FD77" s="20"/>
      <c r="FE77" s="18"/>
      <c r="FF77" s="18"/>
      <c r="FG77" s="1"/>
      <c r="FH77" s="1"/>
      <c r="FI77" s="1"/>
      <c r="FJ77" s="1"/>
      <c r="FK77" s="1"/>
      <c r="FL77" s="20"/>
      <c r="FM77" s="1"/>
      <c r="FN77" s="1"/>
      <c r="FO77" s="20"/>
      <c r="FP77" s="19"/>
      <c r="FQ77" s="19"/>
      <c r="FR77" s="20"/>
      <c r="FS77" s="20"/>
      <c r="FT77" s="20"/>
      <c r="FU77" s="18"/>
      <c r="FV77" s="18"/>
      <c r="FW77" s="1"/>
      <c r="FX77" s="1"/>
      <c r="FY77" s="1"/>
      <c r="FZ77" s="1"/>
      <c r="GA77" s="1"/>
      <c r="GB77" s="20"/>
      <c r="GC77" s="1"/>
      <c r="GD77" s="1"/>
      <c r="GE77" s="20"/>
      <c r="GF77" s="19"/>
      <c r="GG77" s="19"/>
      <c r="GH77" s="20"/>
      <c r="GI77" s="20"/>
      <c r="GJ77" s="20"/>
      <c r="GK77" s="18"/>
      <c r="GL77" s="18"/>
      <c r="GM77" s="1"/>
      <c r="GN77" s="1"/>
      <c r="GO77" s="1"/>
      <c r="GP77" s="1"/>
      <c r="GQ77" s="1"/>
      <c r="GR77" s="20"/>
      <c r="GS77" s="1"/>
      <c r="GT77" s="1"/>
      <c r="GU77" s="20"/>
      <c r="GV77" s="19"/>
      <c r="GW77" s="19"/>
      <c r="GX77" s="20"/>
      <c r="GY77" s="20"/>
      <c r="GZ77" s="20"/>
      <c r="HA77" s="18"/>
      <c r="HB77" s="18"/>
      <c r="HC77" s="1"/>
      <c r="HD77" s="1"/>
      <c r="HE77" s="1"/>
      <c r="HF77" s="1"/>
      <c r="HG77" s="1"/>
      <c r="HH77" s="20"/>
      <c r="HI77" s="1"/>
      <c r="HJ77" s="1"/>
      <c r="HK77" s="20"/>
      <c r="HL77" s="19"/>
      <c r="HM77" s="19"/>
      <c r="HN77" s="20"/>
      <c r="HO77" s="20"/>
      <c r="HP77" s="20"/>
      <c r="HQ77" s="18"/>
      <c r="HR77" s="18"/>
      <c r="HS77" s="1"/>
      <c r="HT77" s="1"/>
      <c r="HU77" s="1"/>
      <c r="HV77" s="1"/>
      <c r="HW77" s="1"/>
      <c r="HX77" s="20"/>
      <c r="HY77" s="1"/>
      <c r="HZ77" s="1"/>
      <c r="IA77" s="20"/>
      <c r="IB77" s="19"/>
      <c r="IC77" s="19"/>
      <c r="ID77" s="20"/>
      <c r="IE77" s="20"/>
    </row>
    <row r="78" spans="1:239" x14ac:dyDescent="0.45">
      <c r="A78" s="27">
        <v>7</v>
      </c>
      <c r="B78" s="12">
        <v>51.04</v>
      </c>
      <c r="C78" s="13">
        <v>1.1299999999999999</v>
      </c>
      <c r="D78" s="12">
        <v>13.82</v>
      </c>
      <c r="E78" s="14">
        <v>7.67</v>
      </c>
      <c r="F78" s="13">
        <v>7.9000000000000001E-2</v>
      </c>
      <c r="G78" s="14">
        <v>1.2</v>
      </c>
      <c r="H78" s="14">
        <v>0.42</v>
      </c>
      <c r="I78" s="14">
        <v>9.27</v>
      </c>
      <c r="J78" s="14">
        <v>2.37</v>
      </c>
      <c r="K78" s="13">
        <v>0.13800000000000001</v>
      </c>
      <c r="L78" s="14">
        <v>8.4220000000000006</v>
      </c>
      <c r="M78" s="14">
        <v>95.559000000000012</v>
      </c>
      <c r="N78" s="9">
        <f t="shared" si="1"/>
        <v>87.137000000000015</v>
      </c>
      <c r="O78" s="14"/>
      <c r="P78" s="14"/>
      <c r="Q78" s="14"/>
      <c r="R78" s="16"/>
      <c r="S78" s="1"/>
      <c r="T78" s="1"/>
      <c r="U78" s="1"/>
      <c r="V78" s="1"/>
      <c r="W78" s="1"/>
      <c r="X78" s="16"/>
      <c r="Y78" s="1"/>
      <c r="Z78" s="1"/>
      <c r="AA78" s="16"/>
      <c r="AB78" s="16"/>
      <c r="AC78" s="16"/>
      <c r="AD78" s="16"/>
      <c r="AE78" s="16"/>
      <c r="AF78" s="16"/>
      <c r="AG78" s="16"/>
      <c r="AH78" s="16"/>
      <c r="AI78" s="1"/>
      <c r="AJ78" s="1"/>
      <c r="AK78" s="1"/>
      <c r="AL78" s="1"/>
      <c r="AM78" s="1"/>
      <c r="AN78" s="16"/>
      <c r="AO78" s="1"/>
      <c r="AP78" s="1"/>
      <c r="AQ78" s="16"/>
      <c r="AR78" s="16"/>
      <c r="AS78" s="16"/>
      <c r="AT78" s="16"/>
      <c r="AU78" s="16"/>
      <c r="AV78" s="16"/>
      <c r="AW78" s="16"/>
      <c r="AX78" s="16"/>
      <c r="AY78" s="1"/>
      <c r="AZ78" s="1"/>
      <c r="BA78" s="1"/>
      <c r="BB78" s="1"/>
      <c r="BC78" s="1"/>
      <c r="BD78" s="16"/>
      <c r="BE78" s="1"/>
      <c r="BF78" s="1"/>
      <c r="BG78" s="16"/>
      <c r="BH78" s="16"/>
      <c r="BI78" s="16"/>
      <c r="BJ78" s="16"/>
      <c r="BK78" s="16"/>
      <c r="BL78" s="16"/>
      <c r="BM78" s="16"/>
      <c r="BN78" s="16"/>
      <c r="BO78" s="1"/>
      <c r="BP78" s="1"/>
      <c r="BQ78" s="1"/>
      <c r="BR78" s="1"/>
      <c r="BS78" s="1"/>
      <c r="BT78" s="20"/>
      <c r="BU78" s="1"/>
      <c r="BV78" s="1"/>
      <c r="BW78" s="20"/>
      <c r="BX78" s="19"/>
      <c r="BY78" s="19"/>
      <c r="BZ78" s="20"/>
      <c r="CA78" s="20"/>
      <c r="CB78" s="20"/>
      <c r="CC78" s="18"/>
      <c r="CD78" s="18"/>
      <c r="CE78" s="1"/>
      <c r="CF78" s="1"/>
      <c r="CG78" s="1"/>
      <c r="CH78" s="1"/>
      <c r="CI78" s="1"/>
      <c r="CJ78" s="20"/>
      <c r="CK78" s="1"/>
      <c r="CL78" s="1"/>
      <c r="CM78" s="20"/>
      <c r="CN78" s="19"/>
      <c r="CO78" s="19"/>
      <c r="CP78" s="20"/>
      <c r="CQ78" s="20"/>
      <c r="CR78" s="20"/>
      <c r="CS78" s="18"/>
      <c r="CT78" s="18"/>
      <c r="CU78" s="1"/>
      <c r="CV78" s="1"/>
      <c r="CW78" s="1"/>
      <c r="CX78" s="1"/>
      <c r="CY78" s="1"/>
      <c r="CZ78" s="20"/>
      <c r="DA78" s="1"/>
      <c r="DB78" s="1"/>
      <c r="DC78" s="20"/>
      <c r="DD78" s="19"/>
      <c r="DE78" s="19"/>
      <c r="DF78" s="20"/>
      <c r="DG78" s="20"/>
      <c r="DH78" s="20"/>
      <c r="DI78" s="18"/>
      <c r="DJ78" s="18"/>
      <c r="DK78" s="1"/>
      <c r="DL78" s="1"/>
      <c r="DM78" s="1"/>
      <c r="DN78" s="1"/>
      <c r="DO78" s="1"/>
      <c r="DP78" s="20"/>
      <c r="DQ78" s="1"/>
      <c r="DR78" s="1"/>
      <c r="DS78" s="20"/>
      <c r="DT78" s="19"/>
      <c r="DU78" s="19"/>
      <c r="DV78" s="20"/>
      <c r="DW78" s="20"/>
      <c r="DX78" s="20"/>
      <c r="DY78" s="18"/>
      <c r="DZ78" s="18"/>
      <c r="EA78" s="1"/>
      <c r="EB78" s="1"/>
      <c r="EC78" s="1"/>
      <c r="ED78" s="1"/>
      <c r="EE78" s="1"/>
      <c r="EF78" s="20"/>
      <c r="EG78" s="1"/>
      <c r="EH78" s="1"/>
      <c r="EI78" s="20"/>
      <c r="EJ78" s="19"/>
      <c r="EK78" s="19"/>
      <c r="EL78" s="20"/>
      <c r="EM78" s="20"/>
      <c r="EN78" s="20"/>
      <c r="EO78" s="18"/>
      <c r="EP78" s="18"/>
      <c r="EQ78" s="1"/>
      <c r="ER78" s="1"/>
      <c r="ES78" s="1"/>
      <c r="ET78" s="1"/>
      <c r="EU78" s="1"/>
      <c r="EV78" s="20"/>
      <c r="EW78" s="1"/>
      <c r="EX78" s="1"/>
      <c r="EY78" s="20"/>
      <c r="EZ78" s="19"/>
      <c r="FA78" s="19"/>
      <c r="FB78" s="20"/>
      <c r="FC78" s="20"/>
      <c r="FD78" s="20"/>
      <c r="FE78" s="18"/>
      <c r="FF78" s="18"/>
      <c r="FG78" s="1"/>
      <c r="FH78" s="1"/>
      <c r="FI78" s="1"/>
      <c r="FJ78" s="1"/>
      <c r="FK78" s="1"/>
      <c r="FL78" s="20"/>
      <c r="FM78" s="1"/>
      <c r="FN78" s="1"/>
      <c r="FO78" s="20"/>
      <c r="FP78" s="19"/>
      <c r="FQ78" s="19"/>
      <c r="FR78" s="20"/>
      <c r="FS78" s="20"/>
      <c r="FT78" s="20"/>
      <c r="FU78" s="18"/>
      <c r="FV78" s="18"/>
      <c r="FW78" s="1"/>
      <c r="FX78" s="1"/>
      <c r="FY78" s="1"/>
      <c r="FZ78" s="1"/>
      <c r="GA78" s="1"/>
      <c r="GB78" s="20"/>
      <c r="GC78" s="1"/>
      <c r="GD78" s="1"/>
      <c r="GE78" s="20"/>
      <c r="GF78" s="19"/>
      <c r="GG78" s="19"/>
      <c r="GH78" s="20"/>
      <c r="GI78" s="20"/>
      <c r="GJ78" s="20"/>
      <c r="GK78" s="18"/>
      <c r="GL78" s="18"/>
      <c r="GM78" s="1"/>
      <c r="GN78" s="1"/>
      <c r="GO78" s="1"/>
      <c r="GP78" s="1"/>
      <c r="GQ78" s="1"/>
      <c r="GR78" s="20"/>
      <c r="GS78" s="1"/>
      <c r="GT78" s="1"/>
      <c r="GU78" s="20"/>
      <c r="GV78" s="19"/>
      <c r="GW78" s="19"/>
      <c r="GX78" s="20"/>
      <c r="GY78" s="20"/>
      <c r="GZ78" s="20"/>
      <c r="HA78" s="18"/>
      <c r="HB78" s="18"/>
      <c r="HC78" s="1"/>
      <c r="HD78" s="1"/>
      <c r="HE78" s="1"/>
      <c r="HF78" s="1"/>
      <c r="HG78" s="1"/>
      <c r="HH78" s="20"/>
      <c r="HI78" s="1"/>
      <c r="HJ78" s="1"/>
      <c r="HK78" s="20"/>
      <c r="HL78" s="19"/>
      <c r="HM78" s="19"/>
      <c r="HN78" s="20"/>
      <c r="HO78" s="20"/>
      <c r="HP78" s="20"/>
      <c r="HQ78" s="18"/>
      <c r="HR78" s="18"/>
      <c r="HS78" s="1"/>
      <c r="HT78" s="1"/>
      <c r="HU78" s="1"/>
      <c r="HV78" s="1"/>
      <c r="HW78" s="1"/>
      <c r="HX78" s="20"/>
      <c r="HY78" s="1"/>
      <c r="HZ78" s="1"/>
      <c r="IA78" s="20"/>
      <c r="IB78" s="19"/>
      <c r="IC78" s="19"/>
      <c r="ID78" s="20"/>
      <c r="IE78" s="20"/>
    </row>
    <row r="79" spans="1:239" x14ac:dyDescent="0.45">
      <c r="A79" s="27">
        <v>6.5</v>
      </c>
      <c r="B79" s="12">
        <v>52.63</v>
      </c>
      <c r="C79" s="13">
        <v>1.1240000000000001</v>
      </c>
      <c r="D79" s="12">
        <v>14.18</v>
      </c>
      <c r="E79" s="14">
        <v>7.6</v>
      </c>
      <c r="F79" s="13">
        <v>0.09</v>
      </c>
      <c r="G79" s="14">
        <v>1.21</v>
      </c>
      <c r="H79" s="14">
        <v>0.9</v>
      </c>
      <c r="I79" s="14">
        <v>7.45</v>
      </c>
      <c r="J79" s="14">
        <v>2.46</v>
      </c>
      <c r="K79" s="13">
        <v>0.17599999999999999</v>
      </c>
      <c r="L79" s="14">
        <v>10.178000000000001</v>
      </c>
      <c r="M79" s="14">
        <v>97.99799999999999</v>
      </c>
      <c r="N79" s="9">
        <f t="shared" si="1"/>
        <v>87.82</v>
      </c>
      <c r="O79" s="14"/>
      <c r="P79" s="14"/>
      <c r="Q79" s="14"/>
      <c r="R79" s="16"/>
      <c r="S79" s="1"/>
      <c r="T79" s="1"/>
      <c r="U79" s="1"/>
      <c r="V79" s="1"/>
      <c r="W79" s="1"/>
      <c r="X79" s="16"/>
      <c r="Y79" s="1"/>
      <c r="Z79" s="1"/>
      <c r="AA79" s="16"/>
      <c r="AB79" s="16"/>
      <c r="AC79" s="16"/>
      <c r="AD79" s="16"/>
      <c r="AE79" s="16"/>
      <c r="AF79" s="16"/>
      <c r="AG79" s="16"/>
      <c r="AH79" s="16"/>
      <c r="AI79" s="1"/>
      <c r="AJ79" s="1"/>
      <c r="AK79" s="1"/>
      <c r="AL79" s="1"/>
      <c r="AM79" s="1"/>
      <c r="AN79" s="16"/>
      <c r="AO79" s="1"/>
      <c r="AP79" s="1"/>
      <c r="AQ79" s="16"/>
      <c r="AR79" s="16"/>
      <c r="AS79" s="16"/>
      <c r="AT79" s="16"/>
      <c r="AU79" s="16"/>
      <c r="AV79" s="16"/>
      <c r="AW79" s="16"/>
      <c r="AX79" s="16"/>
      <c r="AY79" s="1"/>
      <c r="AZ79" s="1"/>
      <c r="BA79" s="1"/>
      <c r="BB79" s="1"/>
      <c r="BC79" s="1"/>
      <c r="BD79" s="16"/>
      <c r="BE79" s="1"/>
      <c r="BF79" s="1"/>
      <c r="BG79" s="16"/>
      <c r="BH79" s="16"/>
      <c r="BI79" s="16"/>
      <c r="BJ79" s="16"/>
      <c r="BK79" s="16"/>
      <c r="BL79" s="16"/>
      <c r="BM79" s="16"/>
      <c r="BN79" s="16"/>
      <c r="BO79" s="1"/>
      <c r="BP79" s="1"/>
      <c r="BQ79" s="1"/>
      <c r="BR79" s="1"/>
      <c r="BS79" s="1"/>
      <c r="BT79" s="20"/>
      <c r="BU79" s="1"/>
      <c r="BV79" s="1"/>
      <c r="BW79" s="20"/>
      <c r="BX79" s="19"/>
      <c r="BY79" s="19"/>
      <c r="BZ79" s="20"/>
      <c r="CA79" s="20"/>
      <c r="CB79" s="20"/>
      <c r="CC79" s="18"/>
      <c r="CD79" s="18"/>
      <c r="CE79" s="1"/>
      <c r="CF79" s="1"/>
      <c r="CG79" s="1"/>
      <c r="CH79" s="1"/>
      <c r="CI79" s="1"/>
      <c r="CJ79" s="20"/>
      <c r="CK79" s="1"/>
      <c r="CL79" s="1"/>
      <c r="CM79" s="20"/>
      <c r="CN79" s="19"/>
      <c r="CO79" s="19"/>
      <c r="CP79" s="20"/>
      <c r="CQ79" s="20"/>
      <c r="CR79" s="20"/>
      <c r="CS79" s="18"/>
      <c r="CT79" s="18"/>
      <c r="CU79" s="1"/>
      <c r="CV79" s="1"/>
      <c r="CW79" s="1"/>
      <c r="CX79" s="1"/>
      <c r="CY79" s="1"/>
      <c r="CZ79" s="20"/>
      <c r="DA79" s="1"/>
      <c r="DB79" s="1"/>
      <c r="DC79" s="20"/>
      <c r="DD79" s="19"/>
      <c r="DE79" s="19"/>
      <c r="DF79" s="20"/>
      <c r="DG79" s="20"/>
      <c r="DH79" s="20"/>
      <c r="DI79" s="18"/>
      <c r="DJ79" s="18"/>
      <c r="DK79" s="1"/>
      <c r="DL79" s="1"/>
      <c r="DM79" s="1"/>
      <c r="DN79" s="1"/>
      <c r="DO79" s="1"/>
      <c r="DP79" s="20"/>
      <c r="DQ79" s="1"/>
      <c r="DR79" s="1"/>
      <c r="DS79" s="20"/>
      <c r="DT79" s="19"/>
      <c r="DU79" s="19"/>
      <c r="DV79" s="20"/>
      <c r="DW79" s="20"/>
      <c r="DX79" s="20"/>
      <c r="DY79" s="18"/>
      <c r="DZ79" s="18"/>
      <c r="EA79" s="1"/>
      <c r="EB79" s="1"/>
      <c r="EC79" s="1"/>
      <c r="ED79" s="1"/>
      <c r="EE79" s="1"/>
      <c r="EF79" s="20"/>
      <c r="EG79" s="1"/>
      <c r="EH79" s="1"/>
      <c r="EI79" s="20"/>
      <c r="EJ79" s="19"/>
      <c r="EK79" s="19"/>
      <c r="EL79" s="20"/>
      <c r="EM79" s="20"/>
      <c r="EN79" s="20"/>
      <c r="EO79" s="18"/>
      <c r="EP79" s="18"/>
      <c r="EQ79" s="1"/>
      <c r="ER79" s="1"/>
      <c r="ES79" s="1"/>
      <c r="ET79" s="1"/>
      <c r="EU79" s="1"/>
      <c r="EV79" s="20"/>
      <c r="EW79" s="1"/>
      <c r="EX79" s="1"/>
      <c r="EY79" s="20"/>
      <c r="EZ79" s="19"/>
      <c r="FA79" s="19"/>
      <c r="FB79" s="20"/>
      <c r="FC79" s="20"/>
      <c r="FD79" s="20"/>
      <c r="FE79" s="18"/>
      <c r="FF79" s="18"/>
      <c r="FG79" s="1"/>
      <c r="FH79" s="1"/>
      <c r="FI79" s="1"/>
      <c r="FJ79" s="1"/>
      <c r="FK79" s="1"/>
      <c r="FL79" s="20"/>
      <c r="FM79" s="1"/>
      <c r="FN79" s="1"/>
      <c r="FO79" s="20"/>
      <c r="FP79" s="19"/>
      <c r="FQ79" s="19"/>
      <c r="FR79" s="20"/>
      <c r="FS79" s="20"/>
      <c r="FT79" s="20"/>
      <c r="FU79" s="18"/>
      <c r="FV79" s="18"/>
      <c r="FW79" s="1"/>
      <c r="FX79" s="1"/>
      <c r="FY79" s="1"/>
      <c r="FZ79" s="1"/>
      <c r="GA79" s="1"/>
      <c r="GB79" s="20"/>
      <c r="GC79" s="1"/>
      <c r="GD79" s="1"/>
      <c r="GE79" s="20"/>
      <c r="GF79" s="19"/>
      <c r="GG79" s="19"/>
      <c r="GH79" s="20"/>
      <c r="GI79" s="20"/>
      <c r="GJ79" s="20"/>
      <c r="GK79" s="18"/>
      <c r="GL79" s="18"/>
      <c r="GM79" s="1"/>
      <c r="GN79" s="1"/>
      <c r="GO79" s="1"/>
      <c r="GP79" s="1"/>
      <c r="GQ79" s="1"/>
      <c r="GR79" s="20"/>
      <c r="GS79" s="1"/>
      <c r="GT79" s="1"/>
      <c r="GU79" s="20"/>
      <c r="GV79" s="19"/>
      <c r="GW79" s="19"/>
      <c r="GX79" s="20"/>
      <c r="GY79" s="20"/>
      <c r="GZ79" s="20"/>
      <c r="HA79" s="18"/>
      <c r="HB79" s="18"/>
      <c r="HC79" s="1"/>
      <c r="HD79" s="1"/>
      <c r="HE79" s="1"/>
      <c r="HF79" s="1"/>
      <c r="HG79" s="1"/>
      <c r="HH79" s="20"/>
      <c r="HI79" s="1"/>
      <c r="HJ79" s="1"/>
      <c r="HK79" s="20"/>
      <c r="HL79" s="19"/>
      <c r="HM79" s="19"/>
      <c r="HN79" s="20"/>
      <c r="HO79" s="20"/>
      <c r="HP79" s="20"/>
      <c r="HQ79" s="18"/>
      <c r="HR79" s="18"/>
      <c r="HS79" s="1"/>
      <c r="HT79" s="1"/>
      <c r="HU79" s="1"/>
      <c r="HV79" s="1"/>
      <c r="HW79" s="1"/>
      <c r="HX79" s="20"/>
      <c r="HY79" s="1"/>
      <c r="HZ79" s="1"/>
      <c r="IA79" s="20"/>
      <c r="IB79" s="19"/>
      <c r="IC79" s="19"/>
      <c r="ID79" s="20"/>
      <c r="IE79" s="20"/>
    </row>
    <row r="80" spans="1:239" x14ac:dyDescent="0.45">
      <c r="A80" s="27">
        <v>6</v>
      </c>
      <c r="B80" s="12">
        <v>52.57</v>
      </c>
      <c r="C80" s="13">
        <v>1.1379999999999999</v>
      </c>
      <c r="D80" s="12">
        <v>14.37</v>
      </c>
      <c r="E80" s="14">
        <v>7.86</v>
      </c>
      <c r="F80" s="13">
        <v>8.2000000000000003E-2</v>
      </c>
      <c r="G80" s="14">
        <v>1.1599999999999999</v>
      </c>
      <c r="H80" s="14">
        <v>0.56000000000000005</v>
      </c>
      <c r="I80" s="14">
        <v>7.61</v>
      </c>
      <c r="J80" s="14">
        <v>2.52</v>
      </c>
      <c r="K80" s="13">
        <v>0.19700000000000001</v>
      </c>
      <c r="L80" s="14">
        <v>10.148</v>
      </c>
      <c r="M80" s="14">
        <v>98.214999999999989</v>
      </c>
      <c r="N80" s="9">
        <f t="shared" si="1"/>
        <v>88.066999999999993</v>
      </c>
      <c r="O80" s="14"/>
      <c r="P80" s="14"/>
      <c r="Q80" s="14"/>
      <c r="R80" s="16"/>
      <c r="S80" s="1"/>
      <c r="T80" s="1"/>
      <c r="U80" s="1"/>
      <c r="V80" s="1"/>
      <c r="W80" s="1"/>
      <c r="X80" s="16"/>
      <c r="Y80" s="1"/>
      <c r="Z80" s="1"/>
      <c r="AA80" s="16"/>
      <c r="AB80" s="16"/>
      <c r="AC80" s="16"/>
      <c r="AD80" s="16"/>
      <c r="AE80" s="16"/>
      <c r="AF80" s="16"/>
      <c r="AG80" s="16"/>
      <c r="AH80" s="16"/>
      <c r="AI80" s="1"/>
      <c r="AJ80" s="1"/>
      <c r="AK80" s="1"/>
      <c r="AL80" s="1"/>
      <c r="AM80" s="1"/>
      <c r="AN80" s="16"/>
      <c r="AO80" s="1"/>
      <c r="AP80" s="1"/>
      <c r="AQ80" s="16"/>
      <c r="AR80" s="16"/>
      <c r="AS80" s="16"/>
      <c r="AT80" s="16"/>
      <c r="AU80" s="16"/>
      <c r="AV80" s="16"/>
      <c r="AW80" s="16"/>
      <c r="AX80" s="16"/>
      <c r="AY80" s="1"/>
      <c r="AZ80" s="1"/>
      <c r="BA80" s="1"/>
      <c r="BB80" s="1"/>
      <c r="BC80" s="1"/>
      <c r="BD80" s="16"/>
      <c r="BE80" s="1"/>
      <c r="BF80" s="1"/>
      <c r="BG80" s="16"/>
      <c r="BH80" s="16"/>
      <c r="BI80" s="16"/>
      <c r="BJ80" s="16"/>
      <c r="BK80" s="16"/>
      <c r="BL80" s="16"/>
      <c r="BM80" s="16"/>
      <c r="BN80" s="16"/>
      <c r="BO80" s="1"/>
      <c r="BP80" s="1"/>
      <c r="BQ80" s="1"/>
      <c r="BR80" s="1"/>
      <c r="BS80" s="1"/>
      <c r="BT80" s="20"/>
      <c r="BU80" s="1"/>
      <c r="BV80" s="1"/>
      <c r="BW80" s="20"/>
      <c r="BX80" s="19"/>
      <c r="BY80" s="19"/>
      <c r="BZ80" s="20"/>
      <c r="CA80" s="20"/>
      <c r="CB80" s="20"/>
      <c r="CC80" s="18"/>
      <c r="CD80" s="18"/>
      <c r="CE80" s="1"/>
      <c r="CF80" s="1"/>
      <c r="CG80" s="1"/>
      <c r="CH80" s="1"/>
      <c r="CI80" s="1"/>
      <c r="CJ80" s="20"/>
      <c r="CK80" s="1"/>
      <c r="CL80" s="1"/>
      <c r="CM80" s="20"/>
      <c r="CN80" s="19"/>
      <c r="CO80" s="19"/>
      <c r="CP80" s="20"/>
      <c r="CQ80" s="20"/>
      <c r="CR80" s="20"/>
      <c r="CS80" s="18"/>
      <c r="CT80" s="18"/>
      <c r="CU80" s="1"/>
      <c r="CV80" s="1"/>
      <c r="CW80" s="1"/>
      <c r="CX80" s="1"/>
      <c r="CY80" s="1"/>
      <c r="CZ80" s="20"/>
      <c r="DA80" s="1"/>
      <c r="DB80" s="1"/>
      <c r="DC80" s="20"/>
      <c r="DD80" s="19"/>
      <c r="DE80" s="19"/>
      <c r="DF80" s="20"/>
      <c r="DG80" s="20"/>
      <c r="DH80" s="20"/>
      <c r="DI80" s="18"/>
      <c r="DJ80" s="18"/>
      <c r="DK80" s="1"/>
      <c r="DL80" s="1"/>
      <c r="DM80" s="1"/>
      <c r="DN80" s="1"/>
      <c r="DO80" s="1"/>
      <c r="DP80" s="20"/>
      <c r="DQ80" s="1"/>
      <c r="DR80" s="1"/>
      <c r="DS80" s="20"/>
      <c r="DT80" s="19"/>
      <c r="DU80" s="19"/>
      <c r="DV80" s="20"/>
      <c r="DW80" s="20"/>
      <c r="DX80" s="20"/>
      <c r="DY80" s="18"/>
      <c r="DZ80" s="18"/>
      <c r="EA80" s="1"/>
      <c r="EB80" s="1"/>
      <c r="EC80" s="1"/>
      <c r="ED80" s="1"/>
      <c r="EE80" s="1"/>
      <c r="EF80" s="20"/>
      <c r="EG80" s="1"/>
      <c r="EH80" s="1"/>
      <c r="EI80" s="20"/>
      <c r="EJ80" s="19"/>
      <c r="EK80" s="19"/>
      <c r="EL80" s="20"/>
      <c r="EM80" s="20"/>
      <c r="EN80" s="20"/>
      <c r="EO80" s="18"/>
      <c r="EP80" s="18"/>
      <c r="EQ80" s="1"/>
      <c r="ER80" s="1"/>
      <c r="ES80" s="1"/>
      <c r="ET80" s="1"/>
      <c r="EU80" s="1"/>
      <c r="EV80" s="20"/>
      <c r="EW80" s="1"/>
      <c r="EX80" s="1"/>
      <c r="EY80" s="20"/>
      <c r="EZ80" s="19"/>
      <c r="FA80" s="19"/>
      <c r="FB80" s="20"/>
      <c r="FC80" s="20"/>
      <c r="FD80" s="20"/>
      <c r="FE80" s="18"/>
      <c r="FF80" s="18"/>
      <c r="FG80" s="1"/>
      <c r="FH80" s="1"/>
      <c r="FI80" s="1"/>
      <c r="FJ80" s="1"/>
      <c r="FK80" s="1"/>
      <c r="FL80" s="20"/>
      <c r="FM80" s="1"/>
      <c r="FN80" s="1"/>
      <c r="FO80" s="20"/>
      <c r="FP80" s="19"/>
      <c r="FQ80" s="19"/>
      <c r="FR80" s="20"/>
      <c r="FS80" s="20"/>
      <c r="FT80" s="20"/>
      <c r="FU80" s="18"/>
      <c r="FV80" s="18"/>
      <c r="FW80" s="1"/>
      <c r="FX80" s="1"/>
      <c r="FY80" s="1"/>
      <c r="FZ80" s="1"/>
      <c r="GA80" s="1"/>
      <c r="GB80" s="20"/>
      <c r="GC80" s="1"/>
      <c r="GD80" s="1"/>
      <c r="GE80" s="20"/>
      <c r="GF80" s="19"/>
      <c r="GG80" s="19"/>
      <c r="GH80" s="20"/>
      <c r="GI80" s="20"/>
      <c r="GJ80" s="20"/>
      <c r="GK80" s="18"/>
      <c r="GL80" s="18"/>
      <c r="GM80" s="1"/>
      <c r="GN80" s="1"/>
      <c r="GO80" s="1"/>
      <c r="GP80" s="1"/>
      <c r="GQ80" s="1"/>
      <c r="GR80" s="20"/>
      <c r="GS80" s="1"/>
      <c r="GT80" s="1"/>
      <c r="GU80" s="20"/>
      <c r="GV80" s="19"/>
      <c r="GW80" s="19"/>
      <c r="GX80" s="20"/>
      <c r="GY80" s="20"/>
      <c r="GZ80" s="20"/>
      <c r="HA80" s="18"/>
      <c r="HB80" s="18"/>
      <c r="HC80" s="1"/>
      <c r="HD80" s="1"/>
      <c r="HE80" s="1"/>
      <c r="HF80" s="1"/>
      <c r="HG80" s="1"/>
      <c r="HH80" s="20"/>
      <c r="HI80" s="1"/>
      <c r="HJ80" s="1"/>
      <c r="HK80" s="20"/>
      <c r="HL80" s="19"/>
      <c r="HM80" s="19"/>
      <c r="HN80" s="20"/>
      <c r="HO80" s="20"/>
      <c r="HP80" s="20"/>
      <c r="HQ80" s="18"/>
      <c r="HR80" s="18"/>
      <c r="HS80" s="1"/>
      <c r="HT80" s="1"/>
      <c r="HU80" s="1"/>
      <c r="HV80" s="1"/>
      <c r="HW80" s="1"/>
      <c r="HX80" s="20"/>
      <c r="HY80" s="1"/>
      <c r="HZ80" s="1"/>
      <c r="IA80" s="20"/>
      <c r="IB80" s="19"/>
      <c r="IC80" s="19"/>
      <c r="ID80" s="20"/>
      <c r="IE80" s="20"/>
    </row>
    <row r="81" spans="1:239" x14ac:dyDescent="0.45">
      <c r="A81" s="27">
        <v>5.5</v>
      </c>
      <c r="B81" s="12">
        <v>51.54</v>
      </c>
      <c r="C81" s="13">
        <v>1.1539999999999999</v>
      </c>
      <c r="D81" s="12">
        <v>14.06</v>
      </c>
      <c r="E81" s="14">
        <v>7.42</v>
      </c>
      <c r="F81" s="13">
        <v>0.08</v>
      </c>
      <c r="G81" s="14">
        <v>1.07</v>
      </c>
      <c r="H81" s="14">
        <v>0.55000000000000004</v>
      </c>
      <c r="I81" s="14">
        <v>8.82</v>
      </c>
      <c r="J81" s="14">
        <v>2.54</v>
      </c>
      <c r="K81" s="13">
        <v>0.20300000000000001</v>
      </c>
      <c r="L81" s="14">
        <v>9.4879999999999995</v>
      </c>
      <c r="M81" s="14">
        <v>96.924999999999997</v>
      </c>
      <c r="N81" s="9">
        <f t="shared" si="1"/>
        <v>87.436999999999998</v>
      </c>
      <c r="O81" s="14"/>
      <c r="P81" s="14"/>
      <c r="Q81" s="14"/>
      <c r="R81" s="16"/>
      <c r="S81" s="1"/>
      <c r="T81" s="1"/>
      <c r="U81" s="1"/>
      <c r="V81" s="1"/>
      <c r="W81" s="1"/>
      <c r="X81" s="16"/>
      <c r="Y81" s="1"/>
      <c r="Z81" s="1"/>
      <c r="AA81" s="16"/>
      <c r="AB81" s="16"/>
      <c r="AC81" s="16"/>
      <c r="AD81" s="16"/>
      <c r="AE81" s="16"/>
      <c r="AF81" s="16"/>
      <c r="AG81" s="16"/>
      <c r="AH81" s="16"/>
      <c r="AI81" s="1"/>
      <c r="AJ81" s="1"/>
      <c r="AK81" s="1"/>
      <c r="AL81" s="1"/>
      <c r="AM81" s="1"/>
      <c r="AN81" s="16"/>
      <c r="AO81" s="1"/>
      <c r="AP81" s="1"/>
      <c r="AQ81" s="16"/>
      <c r="AR81" s="16"/>
      <c r="AS81" s="16"/>
      <c r="AT81" s="16"/>
      <c r="AU81" s="16"/>
      <c r="AV81" s="16"/>
      <c r="AW81" s="16"/>
      <c r="AX81" s="16"/>
      <c r="AY81" s="1"/>
      <c r="AZ81" s="1"/>
      <c r="BA81" s="1"/>
      <c r="BB81" s="1"/>
      <c r="BC81" s="1"/>
      <c r="BD81" s="16"/>
      <c r="BE81" s="1"/>
      <c r="BF81" s="1"/>
      <c r="BG81" s="16"/>
      <c r="BH81" s="16"/>
      <c r="BI81" s="16"/>
      <c r="BJ81" s="16"/>
      <c r="BK81" s="16"/>
      <c r="BL81" s="16"/>
      <c r="BM81" s="16"/>
      <c r="BN81" s="16"/>
      <c r="BO81" s="1"/>
      <c r="BP81" s="1"/>
      <c r="BQ81" s="1"/>
      <c r="BR81" s="1"/>
      <c r="BS81" s="1"/>
      <c r="BT81" s="20"/>
      <c r="BU81" s="1"/>
      <c r="BV81" s="1"/>
      <c r="BW81" s="20"/>
      <c r="BX81" s="19"/>
      <c r="BY81" s="19"/>
      <c r="BZ81" s="20"/>
      <c r="CA81" s="20"/>
      <c r="CB81" s="20"/>
      <c r="CC81" s="18"/>
      <c r="CD81" s="18"/>
      <c r="CE81" s="1"/>
      <c r="CF81" s="1"/>
      <c r="CG81" s="1"/>
      <c r="CH81" s="1"/>
      <c r="CI81" s="1"/>
      <c r="CJ81" s="20"/>
      <c r="CK81" s="1"/>
      <c r="CL81" s="1"/>
      <c r="CM81" s="20"/>
      <c r="CN81" s="19"/>
      <c r="CO81" s="19"/>
      <c r="CP81" s="20"/>
      <c r="CQ81" s="20"/>
      <c r="CR81" s="20"/>
      <c r="CS81" s="18"/>
      <c r="CT81" s="18"/>
      <c r="CU81" s="1"/>
      <c r="CV81" s="1"/>
      <c r="CW81" s="1"/>
      <c r="CX81" s="1"/>
      <c r="CY81" s="1"/>
      <c r="CZ81" s="20"/>
      <c r="DA81" s="1"/>
      <c r="DB81" s="1"/>
      <c r="DC81" s="20"/>
      <c r="DD81" s="19"/>
      <c r="DE81" s="19"/>
      <c r="DF81" s="20"/>
      <c r="DG81" s="20"/>
      <c r="DH81" s="20"/>
      <c r="DI81" s="18"/>
      <c r="DJ81" s="18"/>
      <c r="DK81" s="1"/>
      <c r="DL81" s="1"/>
      <c r="DM81" s="1"/>
      <c r="DN81" s="1"/>
      <c r="DO81" s="1"/>
      <c r="DP81" s="20"/>
      <c r="DQ81" s="1"/>
      <c r="DR81" s="1"/>
      <c r="DS81" s="20"/>
      <c r="DT81" s="19"/>
      <c r="DU81" s="19"/>
      <c r="DV81" s="20"/>
      <c r="DW81" s="20"/>
      <c r="DX81" s="20"/>
      <c r="DY81" s="18"/>
      <c r="DZ81" s="18"/>
      <c r="EA81" s="1"/>
      <c r="EB81" s="1"/>
      <c r="EC81" s="1"/>
      <c r="ED81" s="1"/>
      <c r="EE81" s="1"/>
      <c r="EF81" s="20"/>
      <c r="EG81" s="1"/>
      <c r="EH81" s="1"/>
      <c r="EI81" s="20"/>
      <c r="EJ81" s="19"/>
      <c r="EK81" s="19"/>
      <c r="EL81" s="20"/>
      <c r="EM81" s="20"/>
      <c r="EN81" s="20"/>
      <c r="EO81" s="18"/>
      <c r="EP81" s="18"/>
      <c r="EQ81" s="1"/>
      <c r="ER81" s="1"/>
      <c r="ES81" s="1"/>
      <c r="ET81" s="1"/>
      <c r="EU81" s="1"/>
      <c r="EV81" s="20"/>
      <c r="EW81" s="1"/>
      <c r="EX81" s="1"/>
      <c r="EY81" s="20"/>
      <c r="EZ81" s="19"/>
      <c r="FA81" s="19"/>
      <c r="FB81" s="20"/>
      <c r="FC81" s="20"/>
      <c r="FD81" s="20"/>
      <c r="FE81" s="18"/>
      <c r="FF81" s="18"/>
      <c r="FG81" s="1"/>
      <c r="FH81" s="1"/>
      <c r="FI81" s="1"/>
      <c r="FJ81" s="1"/>
      <c r="FK81" s="1"/>
      <c r="FL81" s="20"/>
      <c r="FM81" s="1"/>
      <c r="FN81" s="1"/>
      <c r="FO81" s="20"/>
      <c r="FP81" s="19"/>
      <c r="FQ81" s="19"/>
      <c r="FR81" s="20"/>
      <c r="FS81" s="20"/>
      <c r="FT81" s="20"/>
      <c r="FU81" s="18"/>
      <c r="FV81" s="18"/>
      <c r="FW81" s="1"/>
      <c r="FX81" s="1"/>
      <c r="FY81" s="1"/>
      <c r="FZ81" s="1"/>
      <c r="GA81" s="1"/>
      <c r="GB81" s="20"/>
      <c r="GC81" s="1"/>
      <c r="GD81" s="1"/>
      <c r="GE81" s="20"/>
      <c r="GF81" s="19"/>
      <c r="GG81" s="19"/>
      <c r="GH81" s="20"/>
      <c r="GI81" s="20"/>
      <c r="GJ81" s="20"/>
      <c r="GK81" s="18"/>
      <c r="GL81" s="18"/>
      <c r="GM81" s="1"/>
      <c r="GN81" s="1"/>
      <c r="GO81" s="1"/>
      <c r="GP81" s="1"/>
      <c r="GQ81" s="1"/>
      <c r="GR81" s="20"/>
      <c r="GS81" s="1"/>
      <c r="GT81" s="1"/>
      <c r="GU81" s="20"/>
      <c r="GV81" s="19"/>
      <c r="GW81" s="19"/>
      <c r="GX81" s="20"/>
      <c r="GY81" s="20"/>
      <c r="GZ81" s="20"/>
      <c r="HA81" s="18"/>
      <c r="HB81" s="18"/>
      <c r="HC81" s="1"/>
      <c r="HD81" s="1"/>
      <c r="HE81" s="1"/>
      <c r="HF81" s="1"/>
      <c r="HG81" s="1"/>
      <c r="HH81" s="20"/>
      <c r="HI81" s="1"/>
      <c r="HJ81" s="1"/>
      <c r="HK81" s="20"/>
      <c r="HL81" s="19"/>
      <c r="HM81" s="19"/>
      <c r="HN81" s="20"/>
      <c r="HO81" s="20"/>
      <c r="HP81" s="20"/>
      <c r="HQ81" s="18"/>
      <c r="HR81" s="18"/>
      <c r="HS81" s="1"/>
      <c r="HT81" s="1"/>
      <c r="HU81" s="1"/>
      <c r="HV81" s="1"/>
      <c r="HW81" s="1"/>
      <c r="HX81" s="20"/>
      <c r="HY81" s="1"/>
      <c r="HZ81" s="1"/>
      <c r="IA81" s="20"/>
      <c r="IB81" s="19"/>
      <c r="IC81" s="19"/>
      <c r="ID81" s="20"/>
      <c r="IE81" s="20"/>
    </row>
    <row r="82" spans="1:239" x14ac:dyDescent="0.45">
      <c r="A82" s="27">
        <v>5</v>
      </c>
      <c r="B82" s="12">
        <v>49.71</v>
      </c>
      <c r="C82" s="13">
        <v>1.129</v>
      </c>
      <c r="D82" s="12">
        <v>13.71</v>
      </c>
      <c r="E82" s="14">
        <v>7.8</v>
      </c>
      <c r="F82" s="13">
        <v>8.5999999999999993E-2</v>
      </c>
      <c r="G82" s="14">
        <v>1.04</v>
      </c>
      <c r="H82" s="14">
        <v>1.06</v>
      </c>
      <c r="I82" s="14">
        <v>9.24</v>
      </c>
      <c r="J82" s="14">
        <v>2.41</v>
      </c>
      <c r="K82" s="13">
        <v>0.245</v>
      </c>
      <c r="L82" s="14">
        <v>10.324</v>
      </c>
      <c r="M82" s="14">
        <v>96.754000000000005</v>
      </c>
      <c r="N82" s="9">
        <f t="shared" si="1"/>
        <v>86.43</v>
      </c>
      <c r="O82" s="14"/>
      <c r="P82" s="14"/>
      <c r="Q82" s="14"/>
      <c r="R82" s="16"/>
      <c r="S82" s="1"/>
      <c r="T82" s="1"/>
      <c r="U82" s="1"/>
      <c r="V82" s="1"/>
      <c r="W82" s="1"/>
      <c r="X82" s="16"/>
      <c r="Y82" s="1"/>
      <c r="Z82" s="1"/>
      <c r="AA82" s="16"/>
      <c r="AB82" s="16"/>
      <c r="AC82" s="16"/>
      <c r="AD82" s="16"/>
      <c r="AE82" s="16"/>
      <c r="AF82" s="16"/>
      <c r="AG82" s="16"/>
      <c r="AH82" s="16"/>
      <c r="AI82" s="1"/>
      <c r="AJ82" s="1"/>
      <c r="AK82" s="1"/>
      <c r="AL82" s="1"/>
      <c r="AM82" s="1"/>
      <c r="AN82" s="16"/>
      <c r="AO82" s="1"/>
      <c r="AP82" s="1"/>
      <c r="AQ82" s="16"/>
      <c r="AR82" s="16"/>
      <c r="AS82" s="16"/>
      <c r="AT82" s="16"/>
      <c r="AU82" s="16"/>
      <c r="AV82" s="16"/>
      <c r="AW82" s="16"/>
      <c r="AX82" s="16"/>
      <c r="AY82" s="1"/>
      <c r="AZ82" s="1"/>
      <c r="BA82" s="1"/>
      <c r="BB82" s="1"/>
      <c r="BC82" s="1"/>
      <c r="BD82" s="16"/>
      <c r="BE82" s="1"/>
      <c r="BF82" s="1"/>
      <c r="BG82" s="16"/>
      <c r="BH82" s="16"/>
      <c r="BI82" s="16"/>
      <c r="BJ82" s="16"/>
      <c r="BK82" s="16"/>
      <c r="BL82" s="16"/>
      <c r="BM82" s="16"/>
      <c r="BN82" s="16"/>
      <c r="BO82" s="1"/>
      <c r="BP82" s="1"/>
      <c r="BQ82" s="1"/>
      <c r="BR82" s="1"/>
      <c r="BS82" s="1"/>
      <c r="BT82" s="20"/>
      <c r="BU82" s="1"/>
      <c r="BV82" s="1"/>
      <c r="BW82" s="20"/>
      <c r="BX82" s="19"/>
      <c r="BY82" s="19"/>
      <c r="BZ82" s="20"/>
      <c r="CA82" s="20"/>
      <c r="CB82" s="20"/>
      <c r="CC82" s="18"/>
      <c r="CD82" s="18"/>
      <c r="CE82" s="1"/>
      <c r="CF82" s="1"/>
      <c r="CG82" s="1"/>
      <c r="CH82" s="1"/>
      <c r="CI82" s="1"/>
      <c r="CJ82" s="20"/>
      <c r="CK82" s="1"/>
      <c r="CL82" s="1"/>
      <c r="CM82" s="20"/>
      <c r="CN82" s="19"/>
      <c r="CO82" s="19"/>
      <c r="CP82" s="20"/>
      <c r="CQ82" s="20"/>
      <c r="CR82" s="20"/>
      <c r="CS82" s="18"/>
      <c r="CT82" s="18"/>
      <c r="CU82" s="1"/>
      <c r="CV82" s="1"/>
      <c r="CW82" s="1"/>
      <c r="CX82" s="1"/>
      <c r="CY82" s="1"/>
      <c r="CZ82" s="20"/>
      <c r="DA82" s="1"/>
      <c r="DB82" s="1"/>
      <c r="DC82" s="20"/>
      <c r="DD82" s="19"/>
      <c r="DE82" s="19"/>
      <c r="DF82" s="20"/>
      <c r="DG82" s="20"/>
      <c r="DH82" s="20"/>
      <c r="DI82" s="18"/>
      <c r="DJ82" s="18"/>
      <c r="DK82" s="1"/>
      <c r="DL82" s="1"/>
      <c r="DM82" s="1"/>
      <c r="DN82" s="1"/>
      <c r="DO82" s="1"/>
      <c r="DP82" s="20"/>
      <c r="DQ82" s="1"/>
      <c r="DR82" s="1"/>
      <c r="DS82" s="20"/>
      <c r="DT82" s="19"/>
      <c r="DU82" s="19"/>
      <c r="DV82" s="20"/>
      <c r="DW82" s="20"/>
      <c r="DX82" s="20"/>
      <c r="DY82" s="18"/>
      <c r="DZ82" s="18"/>
      <c r="EA82" s="1"/>
      <c r="EB82" s="1"/>
      <c r="EC82" s="1"/>
      <c r="ED82" s="1"/>
      <c r="EE82" s="1"/>
      <c r="EF82" s="20"/>
      <c r="EG82" s="1"/>
      <c r="EH82" s="1"/>
      <c r="EI82" s="20"/>
      <c r="EJ82" s="19"/>
      <c r="EK82" s="19"/>
      <c r="EL82" s="20"/>
      <c r="EM82" s="20"/>
      <c r="EN82" s="20"/>
      <c r="EO82" s="18"/>
      <c r="EP82" s="18"/>
      <c r="EQ82" s="1"/>
      <c r="ER82" s="1"/>
      <c r="ES82" s="1"/>
      <c r="ET82" s="1"/>
      <c r="EU82" s="1"/>
      <c r="EV82" s="20"/>
      <c r="EW82" s="1"/>
      <c r="EX82" s="1"/>
      <c r="EY82" s="20"/>
      <c r="EZ82" s="19"/>
      <c r="FA82" s="19"/>
      <c r="FB82" s="20"/>
      <c r="FC82" s="20"/>
      <c r="FD82" s="20"/>
      <c r="FE82" s="18"/>
      <c r="FF82" s="18"/>
      <c r="FG82" s="1"/>
      <c r="FH82" s="1"/>
      <c r="FI82" s="1"/>
      <c r="FJ82" s="1"/>
      <c r="FK82" s="1"/>
      <c r="FL82" s="20"/>
      <c r="FM82" s="1"/>
      <c r="FN82" s="1"/>
      <c r="FO82" s="20"/>
      <c r="FP82" s="19"/>
      <c r="FQ82" s="19"/>
      <c r="FR82" s="20"/>
      <c r="FS82" s="20"/>
      <c r="FT82" s="20"/>
      <c r="FU82" s="18"/>
      <c r="FV82" s="18"/>
      <c r="FW82" s="1"/>
      <c r="FX82" s="1"/>
      <c r="FY82" s="1"/>
      <c r="FZ82" s="1"/>
      <c r="GA82" s="1"/>
      <c r="GB82" s="20"/>
      <c r="GC82" s="1"/>
      <c r="GD82" s="1"/>
      <c r="GE82" s="20"/>
      <c r="GF82" s="19"/>
      <c r="GG82" s="19"/>
      <c r="GH82" s="20"/>
      <c r="GI82" s="20"/>
      <c r="GJ82" s="20"/>
      <c r="GK82" s="18"/>
      <c r="GL82" s="18"/>
      <c r="GM82" s="1"/>
      <c r="GN82" s="1"/>
      <c r="GO82" s="1"/>
      <c r="GP82" s="1"/>
      <c r="GQ82" s="1"/>
      <c r="GR82" s="20"/>
      <c r="GS82" s="1"/>
      <c r="GT82" s="1"/>
      <c r="GU82" s="20"/>
      <c r="GV82" s="19"/>
      <c r="GW82" s="19"/>
      <c r="GX82" s="20"/>
      <c r="GY82" s="20"/>
      <c r="GZ82" s="20"/>
      <c r="HA82" s="18"/>
      <c r="HB82" s="18"/>
      <c r="HC82" s="1"/>
      <c r="HD82" s="1"/>
      <c r="HE82" s="1"/>
      <c r="HF82" s="1"/>
      <c r="HG82" s="1"/>
      <c r="HH82" s="20"/>
      <c r="HI82" s="1"/>
      <c r="HJ82" s="1"/>
      <c r="HK82" s="20"/>
      <c r="HL82" s="19"/>
      <c r="HM82" s="19"/>
      <c r="HN82" s="20"/>
      <c r="HO82" s="20"/>
      <c r="HP82" s="20"/>
      <c r="HQ82" s="18"/>
      <c r="HR82" s="18"/>
      <c r="HS82" s="1"/>
      <c r="HT82" s="1"/>
      <c r="HU82" s="1"/>
      <c r="HV82" s="1"/>
      <c r="HW82" s="1"/>
      <c r="HX82" s="20"/>
      <c r="HY82" s="1"/>
      <c r="HZ82" s="1"/>
      <c r="IA82" s="20"/>
      <c r="IB82" s="19"/>
      <c r="IC82" s="19"/>
      <c r="ID82" s="20"/>
      <c r="IE82" s="20"/>
    </row>
    <row r="83" spans="1:239" x14ac:dyDescent="0.45">
      <c r="A83" s="27">
        <v>4.5</v>
      </c>
      <c r="B83" s="12">
        <v>52.76</v>
      </c>
      <c r="C83" s="13">
        <v>1.1519999999999999</v>
      </c>
      <c r="D83" s="12">
        <v>14.04</v>
      </c>
      <c r="E83" s="14">
        <v>7.15</v>
      </c>
      <c r="F83" s="13">
        <v>7.8E-2</v>
      </c>
      <c r="G83" s="14">
        <v>0.99</v>
      </c>
      <c r="H83" s="14">
        <v>0.5</v>
      </c>
      <c r="I83" s="14">
        <v>8.64</v>
      </c>
      <c r="J83" s="14">
        <v>2.5</v>
      </c>
      <c r="K83" s="13">
        <v>0.18</v>
      </c>
      <c r="L83" s="14">
        <v>9.3970000000000002</v>
      </c>
      <c r="M83" s="14">
        <v>97.387000000000015</v>
      </c>
      <c r="N83" s="9">
        <f t="shared" si="1"/>
        <v>87.990000000000009</v>
      </c>
      <c r="O83" s="14"/>
      <c r="P83" s="14"/>
      <c r="Q83" s="14"/>
      <c r="R83" s="16"/>
      <c r="S83" s="1"/>
      <c r="T83" s="1"/>
      <c r="U83" s="1"/>
      <c r="V83" s="1"/>
      <c r="W83" s="1"/>
      <c r="X83" s="16"/>
      <c r="Y83" s="1"/>
      <c r="Z83" s="1"/>
      <c r="AA83" s="16"/>
      <c r="AB83" s="16"/>
      <c r="AC83" s="16"/>
      <c r="AD83" s="16"/>
      <c r="AE83" s="16"/>
      <c r="AF83" s="16"/>
      <c r="AG83" s="16"/>
      <c r="AH83" s="16"/>
      <c r="AI83" s="1"/>
      <c r="AJ83" s="1"/>
      <c r="AK83" s="1"/>
      <c r="AL83" s="1"/>
      <c r="AM83" s="1"/>
      <c r="AN83" s="16"/>
      <c r="AO83" s="1"/>
      <c r="AP83" s="1"/>
      <c r="AQ83" s="16"/>
      <c r="AR83" s="16"/>
      <c r="AS83" s="16"/>
      <c r="AT83" s="16"/>
      <c r="AU83" s="16"/>
      <c r="AV83" s="16"/>
      <c r="AW83" s="16"/>
      <c r="AX83" s="16"/>
      <c r="AY83" s="1"/>
      <c r="AZ83" s="1"/>
      <c r="BA83" s="1"/>
      <c r="BB83" s="1"/>
      <c r="BC83" s="1"/>
      <c r="BD83" s="16"/>
      <c r="BE83" s="1"/>
      <c r="BF83" s="1"/>
      <c r="BG83" s="16"/>
      <c r="BH83" s="16"/>
      <c r="BI83" s="16"/>
      <c r="BJ83" s="16"/>
      <c r="BK83" s="16"/>
      <c r="BL83" s="16"/>
      <c r="BM83" s="16"/>
      <c r="BN83" s="16"/>
      <c r="BO83" s="1"/>
      <c r="BP83" s="1"/>
      <c r="BQ83" s="1"/>
      <c r="BR83" s="1"/>
      <c r="BS83" s="1"/>
      <c r="BT83" s="20"/>
      <c r="BU83" s="1"/>
      <c r="BV83" s="1"/>
      <c r="BW83" s="20"/>
      <c r="BX83" s="19"/>
      <c r="BY83" s="19"/>
      <c r="BZ83" s="20"/>
      <c r="CA83" s="20"/>
      <c r="CB83" s="20"/>
      <c r="CC83" s="18"/>
      <c r="CD83" s="18"/>
      <c r="CE83" s="1"/>
      <c r="CF83" s="1"/>
      <c r="CG83" s="1"/>
      <c r="CH83" s="1"/>
      <c r="CI83" s="1"/>
      <c r="CJ83" s="20"/>
      <c r="CK83" s="1"/>
      <c r="CL83" s="1"/>
      <c r="CM83" s="20"/>
      <c r="CN83" s="19"/>
      <c r="CO83" s="19"/>
      <c r="CP83" s="20"/>
      <c r="CQ83" s="20"/>
      <c r="CR83" s="20"/>
      <c r="CS83" s="18"/>
      <c r="CT83" s="18"/>
      <c r="CU83" s="1"/>
      <c r="CV83" s="1"/>
      <c r="CW83" s="1"/>
      <c r="CX83" s="1"/>
      <c r="CY83" s="1"/>
      <c r="CZ83" s="20"/>
      <c r="DA83" s="1"/>
      <c r="DB83" s="1"/>
      <c r="DC83" s="20"/>
      <c r="DD83" s="19"/>
      <c r="DE83" s="19"/>
      <c r="DF83" s="20"/>
      <c r="DG83" s="20"/>
      <c r="DH83" s="20"/>
      <c r="DI83" s="18"/>
      <c r="DJ83" s="18"/>
      <c r="DK83" s="1"/>
      <c r="DL83" s="1"/>
      <c r="DM83" s="1"/>
      <c r="DN83" s="1"/>
      <c r="DO83" s="1"/>
      <c r="DP83" s="20"/>
      <c r="DQ83" s="1"/>
      <c r="DR83" s="1"/>
      <c r="DS83" s="20"/>
      <c r="DT83" s="19"/>
      <c r="DU83" s="19"/>
      <c r="DV83" s="20"/>
      <c r="DW83" s="20"/>
      <c r="DX83" s="20"/>
      <c r="DY83" s="18"/>
      <c r="DZ83" s="18"/>
      <c r="EA83" s="1"/>
      <c r="EB83" s="1"/>
      <c r="EC83" s="1"/>
      <c r="ED83" s="1"/>
      <c r="EE83" s="1"/>
      <c r="EF83" s="20"/>
      <c r="EG83" s="1"/>
      <c r="EH83" s="1"/>
      <c r="EI83" s="20"/>
      <c r="EJ83" s="19"/>
      <c r="EK83" s="19"/>
      <c r="EL83" s="20"/>
      <c r="EM83" s="20"/>
      <c r="EN83" s="20"/>
      <c r="EO83" s="18"/>
      <c r="EP83" s="18"/>
      <c r="EQ83" s="1"/>
      <c r="ER83" s="1"/>
      <c r="ES83" s="1"/>
      <c r="ET83" s="1"/>
      <c r="EU83" s="1"/>
      <c r="EV83" s="20"/>
      <c r="EW83" s="1"/>
      <c r="EX83" s="1"/>
      <c r="EY83" s="20"/>
      <c r="EZ83" s="19"/>
      <c r="FA83" s="19"/>
      <c r="FB83" s="20"/>
      <c r="FC83" s="20"/>
      <c r="FD83" s="20"/>
      <c r="FE83" s="18"/>
      <c r="FF83" s="18"/>
      <c r="FG83" s="1"/>
      <c r="FH83" s="1"/>
      <c r="FI83" s="1"/>
      <c r="FJ83" s="1"/>
      <c r="FK83" s="1"/>
      <c r="FL83" s="20"/>
      <c r="FM83" s="1"/>
      <c r="FN83" s="1"/>
      <c r="FO83" s="20"/>
      <c r="FP83" s="19"/>
      <c r="FQ83" s="19"/>
      <c r="FR83" s="20"/>
      <c r="FS83" s="20"/>
      <c r="FT83" s="20"/>
      <c r="FU83" s="18"/>
      <c r="FV83" s="18"/>
      <c r="FW83" s="1"/>
      <c r="FX83" s="1"/>
      <c r="FY83" s="1"/>
      <c r="FZ83" s="1"/>
      <c r="GA83" s="1"/>
      <c r="GB83" s="20"/>
      <c r="GC83" s="1"/>
      <c r="GD83" s="1"/>
      <c r="GE83" s="20"/>
      <c r="GF83" s="19"/>
      <c r="GG83" s="19"/>
      <c r="GH83" s="20"/>
      <c r="GI83" s="20"/>
      <c r="GJ83" s="20"/>
      <c r="GK83" s="18"/>
      <c r="GL83" s="18"/>
      <c r="GM83" s="1"/>
      <c r="GN83" s="1"/>
      <c r="GO83" s="1"/>
      <c r="GP83" s="1"/>
      <c r="GQ83" s="1"/>
      <c r="GR83" s="20"/>
      <c r="GS83" s="1"/>
      <c r="GT83" s="1"/>
      <c r="GU83" s="20"/>
      <c r="GV83" s="19"/>
      <c r="GW83" s="19"/>
      <c r="GX83" s="20"/>
      <c r="GY83" s="20"/>
      <c r="GZ83" s="20"/>
      <c r="HA83" s="18"/>
      <c r="HB83" s="18"/>
      <c r="HC83" s="1"/>
      <c r="HD83" s="1"/>
      <c r="HE83" s="1"/>
      <c r="HF83" s="1"/>
      <c r="HG83" s="1"/>
      <c r="HH83" s="20"/>
      <c r="HI83" s="1"/>
      <c r="HJ83" s="1"/>
      <c r="HK83" s="20"/>
      <c r="HL83" s="19"/>
      <c r="HM83" s="19"/>
      <c r="HN83" s="20"/>
      <c r="HO83" s="20"/>
      <c r="HP83" s="20"/>
      <c r="HQ83" s="18"/>
      <c r="HR83" s="18"/>
      <c r="HS83" s="1"/>
      <c r="HT83" s="1"/>
      <c r="HU83" s="1"/>
      <c r="HV83" s="1"/>
      <c r="HW83" s="1"/>
      <c r="HX83" s="20"/>
      <c r="HY83" s="1"/>
      <c r="HZ83" s="1"/>
      <c r="IA83" s="20"/>
      <c r="IB83" s="19"/>
      <c r="IC83" s="19"/>
      <c r="ID83" s="20"/>
      <c r="IE83" s="20"/>
    </row>
    <row r="84" spans="1:239" x14ac:dyDescent="0.45">
      <c r="A84" s="27">
        <v>4</v>
      </c>
      <c r="B84" s="12">
        <v>54.47</v>
      </c>
      <c r="C84" s="13">
        <v>1.1719999999999999</v>
      </c>
      <c r="D84" s="12">
        <v>14.66</v>
      </c>
      <c r="E84" s="14">
        <v>8.9700000000000006</v>
      </c>
      <c r="F84" s="13">
        <v>8.8999999999999996E-2</v>
      </c>
      <c r="G84" s="14">
        <v>1.1399999999999999</v>
      </c>
      <c r="H84" s="14">
        <v>0.63</v>
      </c>
      <c r="I84" s="14">
        <v>5.98</v>
      </c>
      <c r="J84" s="14">
        <v>2.67</v>
      </c>
      <c r="K84" s="13">
        <v>0.22</v>
      </c>
      <c r="L84" s="14">
        <v>9.1329999999999991</v>
      </c>
      <c r="M84" s="14">
        <v>99.133999999999986</v>
      </c>
      <c r="N84" s="9">
        <f t="shared" si="1"/>
        <v>90.000999999999991</v>
      </c>
      <c r="O84" s="14"/>
      <c r="P84" s="14"/>
      <c r="Q84" s="14"/>
      <c r="R84" s="16"/>
      <c r="S84" s="1"/>
      <c r="T84" s="1"/>
      <c r="U84" s="1"/>
      <c r="V84" s="1"/>
      <c r="W84" s="1"/>
      <c r="X84" s="16"/>
      <c r="Y84" s="1"/>
      <c r="Z84" s="1"/>
      <c r="AA84" s="16"/>
      <c r="AB84" s="16"/>
      <c r="AC84" s="16"/>
      <c r="AD84" s="16"/>
      <c r="AE84" s="16"/>
      <c r="AF84" s="16"/>
      <c r="AG84" s="16"/>
      <c r="AH84" s="16"/>
      <c r="AI84" s="1"/>
      <c r="AJ84" s="1"/>
      <c r="AK84" s="1"/>
      <c r="AL84" s="1"/>
      <c r="AM84" s="1"/>
      <c r="AN84" s="16"/>
      <c r="AO84" s="1"/>
      <c r="AP84" s="1"/>
      <c r="AQ84" s="16"/>
      <c r="AR84" s="16"/>
      <c r="AS84" s="16"/>
      <c r="AT84" s="16"/>
      <c r="AU84" s="16"/>
      <c r="AV84" s="16"/>
      <c r="AW84" s="16"/>
      <c r="AX84" s="16"/>
      <c r="AY84" s="1"/>
      <c r="AZ84" s="1"/>
      <c r="BA84" s="1"/>
      <c r="BB84" s="1"/>
      <c r="BC84" s="1"/>
      <c r="BD84" s="16"/>
      <c r="BE84" s="1"/>
      <c r="BF84" s="1"/>
      <c r="BG84" s="16"/>
      <c r="BH84" s="16"/>
      <c r="BI84" s="16"/>
      <c r="BJ84" s="16"/>
      <c r="BK84" s="16"/>
      <c r="BL84" s="16"/>
      <c r="BM84" s="16"/>
      <c r="BN84" s="16"/>
      <c r="BO84" s="1"/>
      <c r="BP84" s="1"/>
      <c r="BQ84" s="1"/>
      <c r="BR84" s="1"/>
      <c r="BS84" s="1"/>
      <c r="BT84" s="20"/>
      <c r="BU84" s="1"/>
      <c r="BV84" s="1"/>
      <c r="BW84" s="20"/>
      <c r="BX84" s="19"/>
      <c r="BY84" s="19"/>
      <c r="BZ84" s="20"/>
      <c r="CA84" s="20"/>
      <c r="CB84" s="20"/>
      <c r="CC84" s="18"/>
      <c r="CD84" s="18"/>
      <c r="CE84" s="1"/>
      <c r="CF84" s="1"/>
      <c r="CG84" s="1"/>
      <c r="CH84" s="1"/>
      <c r="CI84" s="1"/>
      <c r="CJ84" s="20"/>
      <c r="CK84" s="1"/>
      <c r="CL84" s="1"/>
      <c r="CM84" s="20"/>
      <c r="CN84" s="19"/>
      <c r="CO84" s="19"/>
      <c r="CP84" s="20"/>
      <c r="CQ84" s="20"/>
      <c r="CR84" s="20"/>
      <c r="CS84" s="18"/>
      <c r="CT84" s="18"/>
      <c r="CU84" s="1"/>
      <c r="CV84" s="1"/>
      <c r="CW84" s="1"/>
      <c r="CX84" s="1"/>
      <c r="CY84" s="1"/>
      <c r="CZ84" s="20"/>
      <c r="DA84" s="1"/>
      <c r="DB84" s="1"/>
      <c r="DC84" s="20"/>
      <c r="DD84" s="19"/>
      <c r="DE84" s="19"/>
      <c r="DF84" s="20"/>
      <c r="DG84" s="20"/>
      <c r="DH84" s="20"/>
      <c r="DI84" s="18"/>
      <c r="DJ84" s="18"/>
      <c r="DK84" s="1"/>
      <c r="DL84" s="1"/>
      <c r="DM84" s="1"/>
      <c r="DN84" s="1"/>
      <c r="DO84" s="1"/>
      <c r="DP84" s="20"/>
      <c r="DQ84" s="1"/>
      <c r="DR84" s="1"/>
      <c r="DS84" s="20"/>
      <c r="DT84" s="19"/>
      <c r="DU84" s="19"/>
      <c r="DV84" s="20"/>
      <c r="DW84" s="20"/>
      <c r="DX84" s="20"/>
      <c r="DY84" s="18"/>
      <c r="DZ84" s="18"/>
      <c r="EA84" s="1"/>
      <c r="EB84" s="1"/>
      <c r="EC84" s="1"/>
      <c r="ED84" s="1"/>
      <c r="EE84" s="1"/>
      <c r="EF84" s="20"/>
      <c r="EG84" s="1"/>
      <c r="EH84" s="1"/>
      <c r="EI84" s="20"/>
      <c r="EJ84" s="19"/>
      <c r="EK84" s="19"/>
      <c r="EL84" s="20"/>
      <c r="EM84" s="20"/>
      <c r="EN84" s="20"/>
      <c r="EO84" s="18"/>
      <c r="EP84" s="18"/>
      <c r="EQ84" s="1"/>
      <c r="ER84" s="1"/>
      <c r="ES84" s="1"/>
      <c r="ET84" s="1"/>
      <c r="EU84" s="1"/>
      <c r="EV84" s="20"/>
      <c r="EW84" s="1"/>
      <c r="EX84" s="1"/>
      <c r="EY84" s="20"/>
      <c r="EZ84" s="19"/>
      <c r="FA84" s="19"/>
      <c r="FB84" s="20"/>
      <c r="FC84" s="20"/>
      <c r="FD84" s="20"/>
      <c r="FE84" s="18"/>
      <c r="FF84" s="18"/>
      <c r="FG84" s="1"/>
      <c r="FH84" s="1"/>
      <c r="FI84" s="1"/>
      <c r="FJ84" s="1"/>
      <c r="FK84" s="1"/>
      <c r="FL84" s="20"/>
      <c r="FM84" s="1"/>
      <c r="FN84" s="1"/>
      <c r="FO84" s="20"/>
      <c r="FP84" s="19"/>
      <c r="FQ84" s="19"/>
      <c r="FR84" s="20"/>
      <c r="FS84" s="20"/>
      <c r="FT84" s="20"/>
      <c r="FU84" s="18"/>
      <c r="FV84" s="18"/>
      <c r="FW84" s="1"/>
      <c r="FX84" s="1"/>
      <c r="FY84" s="1"/>
      <c r="FZ84" s="1"/>
      <c r="GA84" s="1"/>
      <c r="GB84" s="20"/>
      <c r="GC84" s="1"/>
      <c r="GD84" s="1"/>
      <c r="GE84" s="20"/>
      <c r="GF84" s="19"/>
      <c r="GG84" s="19"/>
      <c r="GH84" s="20"/>
      <c r="GI84" s="20"/>
      <c r="GJ84" s="20"/>
      <c r="GK84" s="18"/>
      <c r="GL84" s="18"/>
      <c r="GM84" s="1"/>
      <c r="GN84" s="1"/>
      <c r="GO84" s="1"/>
      <c r="GP84" s="1"/>
      <c r="GQ84" s="1"/>
      <c r="GR84" s="20"/>
      <c r="GS84" s="1"/>
      <c r="GT84" s="1"/>
      <c r="GU84" s="20"/>
      <c r="GV84" s="19"/>
      <c r="GW84" s="19"/>
      <c r="GX84" s="20"/>
      <c r="GY84" s="20"/>
      <c r="GZ84" s="20"/>
      <c r="HA84" s="18"/>
      <c r="HB84" s="18"/>
      <c r="HC84" s="1"/>
      <c r="HD84" s="1"/>
      <c r="HE84" s="1"/>
      <c r="HF84" s="1"/>
      <c r="HG84" s="1"/>
      <c r="HH84" s="20"/>
      <c r="HI84" s="1"/>
      <c r="HJ84" s="1"/>
      <c r="HK84" s="20"/>
      <c r="HL84" s="19"/>
      <c r="HM84" s="19"/>
      <c r="HN84" s="20"/>
      <c r="HO84" s="20"/>
      <c r="HP84" s="20"/>
      <c r="HQ84" s="18"/>
      <c r="HR84" s="18"/>
      <c r="HS84" s="1"/>
      <c r="HT84" s="1"/>
      <c r="HU84" s="1"/>
      <c r="HV84" s="1"/>
      <c r="HW84" s="1"/>
      <c r="HX84" s="20"/>
      <c r="HY84" s="1"/>
      <c r="HZ84" s="1"/>
      <c r="IA84" s="20"/>
      <c r="IB84" s="19"/>
      <c r="IC84" s="19"/>
      <c r="ID84" s="20"/>
      <c r="IE84" s="20"/>
    </row>
    <row r="85" spans="1:239" x14ac:dyDescent="0.45">
      <c r="A85" s="27">
        <v>3.5</v>
      </c>
      <c r="B85" s="12">
        <v>51.45</v>
      </c>
      <c r="C85" s="13">
        <v>1.0589999999999999</v>
      </c>
      <c r="D85" s="12">
        <v>13.62</v>
      </c>
      <c r="E85" s="14">
        <v>6.72</v>
      </c>
      <c r="F85" s="13">
        <v>7.0999999999999994E-2</v>
      </c>
      <c r="G85" s="14">
        <v>1.08</v>
      </c>
      <c r="H85" s="14">
        <v>0.4</v>
      </c>
      <c r="I85" s="14">
        <v>8.9499999999999993</v>
      </c>
      <c r="J85" s="14">
        <v>2.2799999999999998</v>
      </c>
      <c r="K85" s="13">
        <v>0.13600000000000001</v>
      </c>
      <c r="L85" s="14">
        <v>12.282</v>
      </c>
      <c r="M85" s="14">
        <v>98.048000000000002</v>
      </c>
      <c r="N85" s="9">
        <f t="shared" si="1"/>
        <v>85.766000000000005</v>
      </c>
      <c r="O85" s="14"/>
      <c r="P85" s="14"/>
      <c r="Q85" s="14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7"/>
      <c r="BR85" s="18"/>
      <c r="BS85" s="19"/>
      <c r="BT85" s="20"/>
      <c r="BU85" s="20"/>
      <c r="BV85" s="20"/>
      <c r="BW85" s="20"/>
      <c r="BX85" s="19"/>
      <c r="BY85" s="19"/>
      <c r="BZ85" s="20"/>
      <c r="CA85" s="20"/>
      <c r="CB85" s="20"/>
      <c r="CC85" s="18"/>
      <c r="CD85" s="18"/>
      <c r="CE85" s="17"/>
      <c r="CF85" s="19"/>
      <c r="CG85" s="17"/>
      <c r="CH85" s="18"/>
      <c r="CI85" s="19"/>
      <c r="CJ85" s="20"/>
      <c r="CK85" s="20"/>
      <c r="CL85" s="20"/>
      <c r="CM85" s="20"/>
      <c r="CN85" s="19"/>
      <c r="CO85" s="19"/>
      <c r="CP85" s="20"/>
      <c r="CQ85" s="20"/>
      <c r="CR85" s="20"/>
      <c r="CS85" s="18"/>
      <c r="CT85" s="18"/>
      <c r="CU85" s="17"/>
      <c r="CV85" s="19"/>
      <c r="CW85" s="17"/>
      <c r="CX85" s="18"/>
      <c r="CY85" s="19"/>
      <c r="CZ85" s="20"/>
      <c r="DA85" s="20"/>
      <c r="DB85" s="20"/>
      <c r="DC85" s="20"/>
      <c r="DD85" s="19"/>
      <c r="DE85" s="19"/>
      <c r="DF85" s="20"/>
      <c r="DG85" s="20"/>
      <c r="DH85" s="20"/>
      <c r="DI85" s="18"/>
      <c r="DJ85" s="18"/>
      <c r="DK85" s="17"/>
      <c r="DL85" s="19"/>
      <c r="DM85" s="17"/>
      <c r="DN85" s="18"/>
      <c r="DO85" s="19"/>
      <c r="DP85" s="20"/>
      <c r="DQ85" s="20"/>
      <c r="DR85" s="20"/>
      <c r="DS85" s="20"/>
      <c r="DT85" s="19"/>
      <c r="DU85" s="19"/>
      <c r="DV85" s="20"/>
      <c r="DW85" s="20"/>
      <c r="DX85" s="20"/>
      <c r="DY85" s="18"/>
      <c r="DZ85" s="18"/>
      <c r="EA85" s="17"/>
      <c r="EB85" s="19"/>
      <c r="EC85" s="17"/>
      <c r="ED85" s="18"/>
      <c r="EE85" s="19"/>
      <c r="EF85" s="20"/>
      <c r="EG85" s="20"/>
      <c r="EH85" s="20"/>
      <c r="EI85" s="20"/>
      <c r="EJ85" s="19"/>
      <c r="EK85" s="19"/>
      <c r="EL85" s="20"/>
      <c r="EM85" s="20"/>
      <c r="EN85" s="20"/>
      <c r="EO85" s="18"/>
      <c r="EP85" s="18"/>
      <c r="EQ85" s="17"/>
      <c r="ER85" s="19"/>
      <c r="ES85" s="17"/>
      <c r="ET85" s="18"/>
      <c r="EU85" s="19"/>
      <c r="EV85" s="20"/>
      <c r="EW85" s="20"/>
      <c r="EX85" s="20"/>
      <c r="EY85" s="20"/>
      <c r="EZ85" s="19"/>
      <c r="FA85" s="19"/>
      <c r="FB85" s="20"/>
      <c r="FC85" s="20"/>
      <c r="FD85" s="20"/>
      <c r="FE85" s="18"/>
      <c r="FF85" s="18"/>
      <c r="FG85" s="17"/>
      <c r="FH85" s="19"/>
      <c r="FI85" s="17"/>
      <c r="FJ85" s="18"/>
      <c r="FK85" s="19"/>
      <c r="FL85" s="20"/>
      <c r="FM85" s="20"/>
      <c r="FN85" s="20"/>
      <c r="FO85" s="20"/>
      <c r="FP85" s="19"/>
      <c r="FQ85" s="19"/>
      <c r="FR85" s="20"/>
      <c r="FS85" s="20"/>
      <c r="FT85" s="20"/>
      <c r="FU85" s="18"/>
      <c r="FV85" s="18"/>
      <c r="FW85" s="17"/>
      <c r="FX85" s="19"/>
      <c r="FY85" s="17"/>
      <c r="FZ85" s="18"/>
      <c r="GA85" s="19"/>
      <c r="GB85" s="20"/>
      <c r="GC85" s="20"/>
      <c r="GD85" s="20"/>
      <c r="GE85" s="20"/>
      <c r="GF85" s="19"/>
      <c r="GG85" s="19"/>
      <c r="GH85" s="20"/>
      <c r="GI85" s="20"/>
      <c r="GJ85" s="20"/>
      <c r="GK85" s="18"/>
      <c r="GL85" s="18"/>
      <c r="GM85" s="17"/>
      <c r="GN85" s="19"/>
      <c r="GO85" s="17"/>
      <c r="GP85" s="18"/>
      <c r="GQ85" s="19"/>
      <c r="GR85" s="20"/>
      <c r="GS85" s="20"/>
      <c r="GT85" s="20"/>
      <c r="GU85" s="20"/>
      <c r="GV85" s="19"/>
      <c r="GW85" s="19"/>
      <c r="GX85" s="20"/>
      <c r="GY85" s="20"/>
      <c r="GZ85" s="20"/>
      <c r="HA85" s="18"/>
      <c r="HB85" s="18"/>
      <c r="HC85" s="17"/>
      <c r="HD85" s="19"/>
      <c r="HE85" s="17"/>
      <c r="HF85" s="18"/>
      <c r="HG85" s="19"/>
      <c r="HH85" s="20"/>
      <c r="HI85" s="20"/>
      <c r="HJ85" s="20"/>
      <c r="HK85" s="20"/>
      <c r="HL85" s="19"/>
      <c r="HM85" s="19"/>
      <c r="HN85" s="20"/>
      <c r="HO85" s="20"/>
      <c r="HP85" s="20"/>
      <c r="HQ85" s="18"/>
      <c r="HR85" s="18"/>
      <c r="HS85" s="17"/>
      <c r="HT85" s="19"/>
      <c r="HU85" s="17"/>
      <c r="HV85" s="18"/>
      <c r="HW85" s="19"/>
      <c r="HX85" s="20"/>
      <c r="HY85" s="20"/>
      <c r="HZ85" s="20"/>
      <c r="IA85" s="20"/>
      <c r="IB85" s="19"/>
      <c r="IC85" s="19"/>
      <c r="ID85" s="20"/>
      <c r="IE85" s="20"/>
    </row>
    <row r="86" spans="1:239" x14ac:dyDescent="0.45">
      <c r="A86" s="25">
        <v>3</v>
      </c>
      <c r="B86" s="12">
        <v>50.93</v>
      </c>
      <c r="C86" s="13">
        <v>1.1539999999999999</v>
      </c>
      <c r="D86" s="12">
        <v>13.89</v>
      </c>
      <c r="E86" s="14">
        <v>7.5</v>
      </c>
      <c r="F86" s="13">
        <v>7.8E-2</v>
      </c>
      <c r="G86" s="14">
        <v>0.99</v>
      </c>
      <c r="H86" s="14">
        <v>0.43</v>
      </c>
      <c r="I86" s="14">
        <v>9.07</v>
      </c>
      <c r="J86" s="14">
        <v>2.61</v>
      </c>
      <c r="K86" s="13">
        <v>0.14799999999999999</v>
      </c>
      <c r="L86" s="14">
        <v>11.018000000000001</v>
      </c>
      <c r="M86" s="14">
        <v>97.817999999999998</v>
      </c>
      <c r="N86" s="9">
        <f t="shared" si="1"/>
        <v>86.8</v>
      </c>
      <c r="O86" s="14"/>
      <c r="P86" s="14"/>
      <c r="Q86" s="14"/>
    </row>
    <row r="87" spans="1:239" x14ac:dyDescent="0.45">
      <c r="A87" s="25">
        <v>2.5</v>
      </c>
      <c r="B87" s="12">
        <v>49.7</v>
      </c>
      <c r="C87" s="13">
        <v>1.0960000000000001</v>
      </c>
      <c r="D87" s="12">
        <v>13.15</v>
      </c>
      <c r="E87" s="14">
        <v>7.2</v>
      </c>
      <c r="F87" s="13">
        <v>7.8E-2</v>
      </c>
      <c r="G87" s="14">
        <v>0.99</v>
      </c>
      <c r="H87" s="14">
        <v>0.59</v>
      </c>
      <c r="I87" s="14">
        <v>10.15</v>
      </c>
      <c r="J87" s="14">
        <v>2.39</v>
      </c>
      <c r="K87" s="13">
        <v>0.218</v>
      </c>
      <c r="L87" s="14">
        <v>12.148</v>
      </c>
      <c r="M87" s="14">
        <v>97.710000000000008</v>
      </c>
      <c r="N87" s="9">
        <f t="shared" si="1"/>
        <v>85.562000000000012</v>
      </c>
      <c r="O87" s="14"/>
      <c r="P87" s="14"/>
      <c r="Q87" s="14"/>
    </row>
    <row r="88" spans="1:239" x14ac:dyDescent="0.45">
      <c r="A88" s="27">
        <v>2.2000000000000002</v>
      </c>
      <c r="B88" s="12">
        <v>14.16</v>
      </c>
      <c r="C88" s="13">
        <v>0.29099999999999998</v>
      </c>
      <c r="D88" s="12">
        <v>3.6</v>
      </c>
      <c r="E88" s="14">
        <v>6.25</v>
      </c>
      <c r="F88" s="13">
        <v>11.03</v>
      </c>
      <c r="G88" s="14">
        <v>0.75</v>
      </c>
      <c r="H88" s="14">
        <v>39.78</v>
      </c>
      <c r="I88" s="14">
        <v>2.74</v>
      </c>
      <c r="J88" s="14">
        <v>0.68</v>
      </c>
      <c r="K88" s="13">
        <v>9.3420000000000005</v>
      </c>
      <c r="L88" s="14">
        <v>8.9429999999999996</v>
      </c>
      <c r="M88" s="14">
        <v>97.566000000000003</v>
      </c>
      <c r="N88" s="9">
        <f t="shared" si="1"/>
        <v>88.623000000000005</v>
      </c>
      <c r="O88" s="14"/>
      <c r="P88" s="14"/>
      <c r="Q88" s="14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7"/>
      <c r="BR88" s="18"/>
      <c r="BS88" s="19"/>
      <c r="BT88" s="20"/>
      <c r="BU88" s="20"/>
      <c r="BV88" s="20"/>
      <c r="BW88" s="20"/>
      <c r="BX88" s="19"/>
      <c r="BY88" s="19"/>
      <c r="BZ88" s="20"/>
      <c r="CA88" s="20"/>
      <c r="CB88" s="20"/>
      <c r="CC88" s="18"/>
      <c r="CD88" s="18"/>
      <c r="CE88" s="17"/>
      <c r="CF88" s="19"/>
      <c r="CG88" s="17"/>
      <c r="CH88" s="18"/>
      <c r="CI88" s="19"/>
      <c r="CJ88" s="20"/>
      <c r="CK88" s="20"/>
      <c r="CL88" s="20"/>
      <c r="CM88" s="20"/>
      <c r="CN88" s="19"/>
      <c r="CO88" s="19"/>
      <c r="CP88" s="20"/>
      <c r="CQ88" s="20"/>
      <c r="CR88" s="20"/>
      <c r="CS88" s="18"/>
      <c r="CT88" s="18"/>
      <c r="CU88" s="17"/>
      <c r="CV88" s="19"/>
      <c r="CW88" s="17"/>
      <c r="CX88" s="18"/>
      <c r="CY88" s="19"/>
      <c r="CZ88" s="20"/>
      <c r="DA88" s="20"/>
      <c r="DB88" s="20"/>
      <c r="DC88" s="20"/>
      <c r="DD88" s="19"/>
      <c r="DE88" s="19"/>
      <c r="DF88" s="20"/>
      <c r="DG88" s="20"/>
      <c r="DH88" s="20"/>
      <c r="DI88" s="18"/>
      <c r="DJ88" s="18"/>
      <c r="DK88" s="17"/>
      <c r="DL88" s="19"/>
      <c r="DM88" s="17"/>
      <c r="DN88" s="18"/>
      <c r="DO88" s="19"/>
      <c r="DP88" s="20"/>
      <c r="DQ88" s="20"/>
      <c r="DR88" s="20"/>
      <c r="DS88" s="20"/>
      <c r="DT88" s="19"/>
      <c r="DU88" s="19"/>
      <c r="DV88" s="20"/>
      <c r="DW88" s="20"/>
      <c r="DX88" s="20"/>
      <c r="DY88" s="18"/>
      <c r="DZ88" s="18"/>
      <c r="EA88" s="17"/>
      <c r="EB88" s="19"/>
      <c r="EC88" s="17"/>
      <c r="ED88" s="18"/>
      <c r="EE88" s="19"/>
      <c r="EF88" s="20"/>
      <c r="EG88" s="20"/>
      <c r="EH88" s="20"/>
      <c r="EI88" s="20"/>
      <c r="EJ88" s="19"/>
      <c r="EK88" s="19"/>
      <c r="EL88" s="20"/>
      <c r="EM88" s="20"/>
      <c r="EN88" s="20"/>
      <c r="EO88" s="18"/>
      <c r="EP88" s="18"/>
      <c r="EQ88" s="17"/>
      <c r="ER88" s="19"/>
      <c r="ES88" s="17"/>
      <c r="ET88" s="18"/>
      <c r="EU88" s="19"/>
      <c r="EV88" s="20"/>
      <c r="EW88" s="20"/>
      <c r="EX88" s="20"/>
      <c r="EY88" s="20"/>
      <c r="EZ88" s="19"/>
      <c r="FA88" s="19"/>
      <c r="FB88" s="20"/>
      <c r="FC88" s="20"/>
      <c r="FD88" s="20"/>
      <c r="FE88" s="18"/>
      <c r="FF88" s="18"/>
      <c r="FG88" s="17"/>
      <c r="FH88" s="19"/>
      <c r="FI88" s="17"/>
      <c r="FJ88" s="18"/>
      <c r="FK88" s="19"/>
      <c r="FL88" s="20"/>
      <c r="FM88" s="20"/>
      <c r="FN88" s="20"/>
      <c r="FO88" s="20"/>
      <c r="FP88" s="19"/>
      <c r="FQ88" s="19"/>
      <c r="FR88" s="20"/>
      <c r="FS88" s="20"/>
      <c r="FT88" s="20"/>
      <c r="FU88" s="18"/>
      <c r="FV88" s="18"/>
      <c r="FW88" s="17"/>
      <c r="FX88" s="19"/>
      <c r="FY88" s="17"/>
      <c r="FZ88" s="18"/>
      <c r="GA88" s="19"/>
      <c r="GB88" s="20"/>
      <c r="GC88" s="20"/>
      <c r="GD88" s="20"/>
      <c r="GE88" s="20"/>
      <c r="GF88" s="19"/>
      <c r="GG88" s="19"/>
      <c r="GH88" s="20"/>
      <c r="GI88" s="20"/>
      <c r="GJ88" s="20"/>
      <c r="GK88" s="18"/>
      <c r="GL88" s="18"/>
      <c r="GM88" s="17"/>
      <c r="GN88" s="19"/>
      <c r="GO88" s="17"/>
      <c r="GP88" s="18"/>
      <c r="GQ88" s="19"/>
      <c r="GR88" s="20"/>
      <c r="GS88" s="20"/>
      <c r="GT88" s="20"/>
      <c r="GU88" s="20"/>
      <c r="GV88" s="19"/>
      <c r="GW88" s="19"/>
      <c r="GX88" s="20"/>
      <c r="GY88" s="20"/>
      <c r="GZ88" s="20"/>
      <c r="HA88" s="18"/>
      <c r="HB88" s="18"/>
      <c r="HC88" s="17"/>
      <c r="HD88" s="19"/>
      <c r="HE88" s="17"/>
      <c r="HF88" s="18"/>
      <c r="HG88" s="19"/>
      <c r="HH88" s="20"/>
      <c r="HI88" s="20"/>
      <c r="HJ88" s="20"/>
      <c r="HK88" s="20"/>
      <c r="HL88" s="19"/>
      <c r="HM88" s="19"/>
      <c r="HN88" s="20"/>
      <c r="HO88" s="20"/>
      <c r="HP88" s="20"/>
      <c r="HQ88" s="18"/>
      <c r="HR88" s="18"/>
      <c r="HS88" s="17"/>
      <c r="HT88" s="19"/>
      <c r="HU88" s="17"/>
      <c r="HV88" s="18"/>
      <c r="HW88" s="19"/>
      <c r="HX88" s="20"/>
      <c r="HY88" s="20"/>
      <c r="HZ88" s="20"/>
      <c r="IA88" s="20"/>
      <c r="IB88" s="19"/>
      <c r="IC88" s="19"/>
      <c r="ID88" s="20"/>
      <c r="IE88" s="20"/>
    </row>
    <row r="89" spans="1:239" x14ac:dyDescent="0.45">
      <c r="A89" s="25">
        <v>2</v>
      </c>
      <c r="B89" s="12">
        <v>53.17</v>
      </c>
      <c r="C89" s="13">
        <v>1.103</v>
      </c>
      <c r="D89" s="12">
        <v>13.93</v>
      </c>
      <c r="E89" s="14">
        <v>8.0299999999999994</v>
      </c>
      <c r="F89" s="13">
        <v>7.9000000000000001E-2</v>
      </c>
      <c r="G89" s="14">
        <v>1.1000000000000001</v>
      </c>
      <c r="H89" s="14">
        <v>0.69</v>
      </c>
      <c r="I89" s="14">
        <v>7.64</v>
      </c>
      <c r="J89" s="14">
        <v>2.52</v>
      </c>
      <c r="K89" s="13">
        <v>0.247</v>
      </c>
      <c r="L89" s="14">
        <v>8.7219999999999995</v>
      </c>
      <c r="M89" s="14">
        <v>97.23099999999998</v>
      </c>
      <c r="N89" s="9">
        <f t="shared" si="1"/>
        <v>88.508999999999986</v>
      </c>
      <c r="O89" s="14"/>
      <c r="P89" s="14"/>
      <c r="Q89" s="14"/>
    </row>
    <row r="90" spans="1:239" x14ac:dyDescent="0.45">
      <c r="A90" s="25">
        <v>1.5</v>
      </c>
      <c r="B90" s="12">
        <v>54.21</v>
      </c>
      <c r="C90" s="13">
        <v>1.159</v>
      </c>
      <c r="D90" s="12">
        <v>14.15</v>
      </c>
      <c r="E90" s="14">
        <v>9.6199999999999992</v>
      </c>
      <c r="F90" s="13">
        <v>9.4E-2</v>
      </c>
      <c r="G90" s="14">
        <v>1.1200000000000001</v>
      </c>
      <c r="H90" s="14">
        <v>0.72</v>
      </c>
      <c r="I90" s="14">
        <v>6.07</v>
      </c>
      <c r="J90" s="14">
        <v>2.61</v>
      </c>
      <c r="K90" s="13">
        <v>0.218</v>
      </c>
      <c r="L90" s="14">
        <v>8.4809999999999999</v>
      </c>
      <c r="M90" s="14">
        <v>98.451999999999998</v>
      </c>
      <c r="N90" s="9">
        <f t="shared" si="1"/>
        <v>89.971000000000004</v>
      </c>
      <c r="O90" s="14"/>
      <c r="P90" s="14"/>
      <c r="Q90" s="14"/>
    </row>
    <row r="91" spans="1:239" x14ac:dyDescent="0.45">
      <c r="A91" s="25">
        <v>1</v>
      </c>
      <c r="B91" s="12">
        <v>56.88</v>
      </c>
      <c r="C91" s="13">
        <v>1.232</v>
      </c>
      <c r="D91" s="12">
        <v>15.21</v>
      </c>
      <c r="E91" s="14">
        <v>9.41</v>
      </c>
      <c r="F91" s="13">
        <v>0.12</v>
      </c>
      <c r="G91" s="14">
        <v>1.22</v>
      </c>
      <c r="H91" s="14">
        <v>1.43</v>
      </c>
      <c r="I91" s="14">
        <v>7.22</v>
      </c>
      <c r="J91" s="14">
        <v>2.78</v>
      </c>
      <c r="K91" s="13">
        <v>0.26100000000000001</v>
      </c>
      <c r="L91" s="14">
        <v>2.0569999999999999</v>
      </c>
      <c r="M91" s="14">
        <v>97.820000000000007</v>
      </c>
      <c r="N91" s="9">
        <f t="shared" si="1"/>
        <v>95.763000000000005</v>
      </c>
      <c r="O91" s="14"/>
      <c r="P91" s="14"/>
      <c r="Q91" s="14"/>
    </row>
    <row r="92" spans="1:239" x14ac:dyDescent="0.45">
      <c r="A92" s="25">
        <v>0.5</v>
      </c>
      <c r="B92" s="12">
        <v>55.15</v>
      </c>
      <c r="C92" s="13">
        <v>1.2010000000000001</v>
      </c>
      <c r="D92" s="12">
        <v>14.77</v>
      </c>
      <c r="E92" s="14">
        <v>8.1199999999999992</v>
      </c>
      <c r="F92" s="13">
        <v>9.5000000000000001E-2</v>
      </c>
      <c r="G92" s="14">
        <v>1.1299999999999999</v>
      </c>
      <c r="H92" s="14">
        <v>0.76</v>
      </c>
      <c r="I92" s="14">
        <v>6.14</v>
      </c>
      <c r="J92" s="14">
        <v>2.72</v>
      </c>
      <c r="K92" s="13">
        <v>0.26300000000000001</v>
      </c>
      <c r="L92" s="14">
        <v>8.4339999999999993</v>
      </c>
      <c r="M92" s="14">
        <v>98.783000000000001</v>
      </c>
      <c r="N92" s="9">
        <f t="shared" si="1"/>
        <v>90.349000000000004</v>
      </c>
      <c r="O92" s="14"/>
      <c r="P92" s="14"/>
      <c r="Q92" s="14"/>
    </row>
    <row r="93" spans="1:239" x14ac:dyDescent="0.45">
      <c r="A93" s="25">
        <v>0.2</v>
      </c>
      <c r="B93" s="12">
        <v>14.52</v>
      </c>
      <c r="C93" s="13">
        <v>0.27</v>
      </c>
      <c r="D93" s="12">
        <v>3.34</v>
      </c>
      <c r="E93" s="14">
        <v>11.29</v>
      </c>
      <c r="F93" s="13">
        <v>2.0249999999999999</v>
      </c>
      <c r="G93" s="14">
        <v>0.47</v>
      </c>
      <c r="H93" s="14">
        <v>31.53</v>
      </c>
      <c r="I93" s="14">
        <v>2.23</v>
      </c>
      <c r="J93" s="14">
        <v>0.65</v>
      </c>
      <c r="K93" s="13">
        <v>19.244</v>
      </c>
      <c r="L93" s="14">
        <v>11.247</v>
      </c>
      <c r="M93" s="14">
        <v>96.816000000000003</v>
      </c>
      <c r="N93" s="9">
        <f t="shared" si="1"/>
        <v>85.569000000000003</v>
      </c>
      <c r="O93" s="14"/>
    </row>
    <row r="94" spans="1:239" x14ac:dyDescent="0.45">
      <c r="A94" s="25">
        <v>0</v>
      </c>
      <c r="B94" s="12">
        <v>55.18</v>
      </c>
      <c r="C94" s="13">
        <v>1.137</v>
      </c>
      <c r="D94" s="12">
        <v>14.34</v>
      </c>
      <c r="E94" s="14">
        <v>7.67</v>
      </c>
      <c r="F94" s="13">
        <v>8.4000000000000005E-2</v>
      </c>
      <c r="G94" s="14">
        <v>1.08</v>
      </c>
      <c r="H94" s="14">
        <v>0.61</v>
      </c>
      <c r="I94" s="14">
        <v>7.08</v>
      </c>
      <c r="J94" s="14">
        <v>2.62</v>
      </c>
      <c r="K94" s="13">
        <v>0.18</v>
      </c>
      <c r="L94" s="14">
        <v>8.4260000000000002</v>
      </c>
      <c r="M94" s="14">
        <v>98.407000000000011</v>
      </c>
      <c r="N94" s="9">
        <f t="shared" si="1"/>
        <v>89.981000000000009</v>
      </c>
      <c r="O94" s="14"/>
    </row>
  </sheetData>
  <pageMargins left="0" right="0" top="0" bottom="0" header="0" footer="0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479E8-7AC4-452F-8069-F6E202FCB278}">
  <dimension ref="A1:K94"/>
  <sheetViews>
    <sheetView workbookViewId="0">
      <selection activeCell="C10" sqref="C10"/>
    </sheetView>
  </sheetViews>
  <sheetFormatPr defaultRowHeight="14.25" x14ac:dyDescent="0.45"/>
  <cols>
    <col min="1" max="1" width="16.06640625" style="23" bestFit="1" customWidth="1"/>
    <col min="2" max="11" width="9.06640625" style="31"/>
  </cols>
  <sheetData>
    <row r="1" spans="1:11" s="21" customFormat="1" x14ac:dyDescent="0.45">
      <c r="A1" s="22" t="s">
        <v>34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</row>
    <row r="2" spans="1:11" s="29" customFormat="1" x14ac:dyDescent="0.45">
      <c r="A2" s="24" t="s">
        <v>23</v>
      </c>
      <c r="B2" s="11" t="s">
        <v>21</v>
      </c>
      <c r="C2" s="11" t="s">
        <v>21</v>
      </c>
      <c r="D2" s="11" t="s">
        <v>21</v>
      </c>
      <c r="E2" s="11" t="s">
        <v>21</v>
      </c>
      <c r="F2" s="11" t="s">
        <v>21</v>
      </c>
      <c r="G2" s="11" t="s">
        <v>21</v>
      </c>
      <c r="H2" s="11" t="s">
        <v>21</v>
      </c>
      <c r="I2" s="11" t="s">
        <v>21</v>
      </c>
      <c r="J2" s="11" t="s">
        <v>21</v>
      </c>
      <c r="K2" s="11" t="s">
        <v>21</v>
      </c>
    </row>
    <row r="3" spans="1:11" x14ac:dyDescent="0.45">
      <c r="A3" s="25">
        <v>41</v>
      </c>
      <c r="B3" s="31">
        <f>'Raw Weight %'!B3/'Raw Weight %'!N3*100</f>
        <v>49.766551197366447</v>
      </c>
      <c r="C3" s="31">
        <f>'Raw Weight %'!C3/'Raw Weight %'!N3*100</f>
        <v>2.5969834541816383</v>
      </c>
      <c r="D3" s="31">
        <f>'Raw Weight %'!D3/'Raw Weight %'!N3*100</f>
        <v>14.856810895711858</v>
      </c>
      <c r="E3" s="31">
        <f>'Raw Weight %'!E3/'Raw Weight %'!N3*100</f>
        <v>12.425500785334684</v>
      </c>
      <c r="F3" s="31">
        <f>'Raw Weight %'!F3/'Raw Weight %'!N3*100</f>
        <v>0.19041676528175228</v>
      </c>
      <c r="G3" s="31">
        <f>'Raw Weight %'!G3/'Raw Weight %'!N3*100</f>
        <v>5.5188587903694302</v>
      </c>
      <c r="H3" s="31">
        <f>'Raw Weight %'!H3/'Raw Weight %'!N3*100</f>
        <v>9.1658239559351937</v>
      </c>
      <c r="I3" s="31">
        <f>'Raw Weight %'!I3/'Raw Weight %'!N3*100</f>
        <v>3.7545452589452855</v>
      </c>
      <c r="J3" s="31">
        <f>'Raw Weight %'!J3/'Raw Weight %'!N3*100</f>
        <v>1.0327688964434023</v>
      </c>
      <c r="K3" s="31">
        <f>'Raw Weight %'!K3/'Raw Weight %'!N3*100</f>
        <v>0.69174000043032047</v>
      </c>
    </row>
    <row r="4" spans="1:11" x14ac:dyDescent="0.45">
      <c r="A4" s="25">
        <v>40.5</v>
      </c>
      <c r="B4" s="31">
        <f>'Raw Weight %'!B4/'Raw Weight %'!N4*100</f>
        <v>47.97939324556382</v>
      </c>
      <c r="C4" s="31">
        <f>'Raw Weight %'!C4/'Raw Weight %'!N4*100</f>
        <v>2.1923297080709787</v>
      </c>
      <c r="D4" s="31">
        <f>'Raw Weight %'!D4/'Raw Weight %'!N4*100</f>
        <v>14.470520892959357</v>
      </c>
      <c r="E4" s="31">
        <f>'Raw Weight %'!E4/'Raw Weight %'!N4*100</f>
        <v>11.700057240984545</v>
      </c>
      <c r="F4" s="31">
        <f>'Raw Weight %'!F4/'Raw Weight %'!N4*100</f>
        <v>0.21293646250715509</v>
      </c>
      <c r="G4" s="31">
        <f>'Raw Weight %'!G4/'Raw Weight %'!N4*100</f>
        <v>5.6325128792215216</v>
      </c>
      <c r="H4" s="31">
        <f>'Raw Weight %'!H4/'Raw Weight %'!N4*100</f>
        <v>11.013165426445333</v>
      </c>
      <c r="I4" s="31">
        <f>'Raw Weight %'!I4/'Raw Weight %'!N4*100</f>
        <v>5.0028620492272458</v>
      </c>
      <c r="J4" s="31">
        <f>'Raw Weight %'!J4/'Raw Weight %'!N4*100</f>
        <v>1.2936462507155122</v>
      </c>
      <c r="K4" s="31">
        <f>'Raw Weight %'!K4/'Raw Weight %'!N4*100</f>
        <v>0.50257584430452207</v>
      </c>
    </row>
    <row r="5" spans="1:11" x14ac:dyDescent="0.45">
      <c r="A5" s="25">
        <v>40</v>
      </c>
      <c r="B5" s="31">
        <f>'Raw Weight %'!B5/'Raw Weight %'!N5*100</f>
        <v>56.060201264582773</v>
      </c>
      <c r="C5" s="31">
        <f>'Raw Weight %'!C5/'Raw Weight %'!N5*100</f>
        <v>1.3881467628462021</v>
      </c>
      <c r="D5" s="31">
        <f>'Raw Weight %'!D5/'Raw Weight %'!N5*100</f>
        <v>15.306349630421231</v>
      </c>
      <c r="E5" s="31">
        <f>'Raw Weight %'!E5/'Raw Weight %'!N5*100</f>
        <v>10.130020482678779</v>
      </c>
      <c r="F5" s="31">
        <f>'Raw Weight %'!F5/'Raw Weight %'!N5*100</f>
        <v>0.20593997684566751</v>
      </c>
      <c r="G5" s="31">
        <f>'Raw Weight %'!G5/'Raw Weight %'!N5*100</f>
        <v>3.0835337073648592</v>
      </c>
      <c r="H5" s="31">
        <f>'Raw Weight %'!H5/'Raw Weight %'!N5*100</f>
        <v>5.0984059132603088</v>
      </c>
      <c r="I5" s="31">
        <f>'Raw Weight %'!I5/'Raw Weight %'!N5*100</f>
        <v>4.8646362098138756</v>
      </c>
      <c r="J5" s="31">
        <f>'Raw Weight %'!J5/'Raw Weight %'!N5*100</f>
        <v>3.428622317214356</v>
      </c>
      <c r="K5" s="31">
        <f>'Raw Weight %'!K5/'Raw Weight %'!N5*100</f>
        <v>0.43414373497194764</v>
      </c>
    </row>
    <row r="6" spans="1:11" x14ac:dyDescent="0.45">
      <c r="A6" s="25">
        <v>39.5</v>
      </c>
      <c r="B6" s="31">
        <f>'Raw Weight %'!B6/'Raw Weight %'!N6*100</f>
        <v>52.562640439922767</v>
      </c>
      <c r="C6" s="31">
        <f>'Raw Weight %'!C6/'Raw Weight %'!N6*100</f>
        <v>1.8292476372218023</v>
      </c>
      <c r="D6" s="31">
        <f>'Raw Weight %'!D6/'Raw Weight %'!N6*100</f>
        <v>14.588814489447952</v>
      </c>
      <c r="E6" s="31">
        <f>'Raw Weight %'!E6/'Raw Weight %'!N6*100</f>
        <v>10.783527737943341</v>
      </c>
      <c r="F6" s="31">
        <f>'Raw Weight %'!F6/'Raw Weight %'!N6*100</f>
        <v>0.24277051975474534</v>
      </c>
      <c r="G6" s="31">
        <f>'Raw Weight %'!G6/'Raw Weight %'!N6*100</f>
        <v>5.1941599575433877</v>
      </c>
      <c r="H6" s="31">
        <f>'Raw Weight %'!H6/'Raw Weight %'!N6*100</f>
        <v>7.7121983717437708</v>
      </c>
      <c r="I6" s="31">
        <f>'Raw Weight %'!I6/'Raw Weight %'!N6*100</f>
        <v>4.4037443118302644</v>
      </c>
      <c r="J6" s="31">
        <f>'Raw Weight %'!J6/'Raw Weight %'!N6*100</f>
        <v>2.2470387642415961</v>
      </c>
      <c r="K6" s="31">
        <f>'Raw Weight %'!K6/'Raw Weight %'!N6*100</f>
        <v>0.43585777035038004</v>
      </c>
    </row>
    <row r="7" spans="1:11" x14ac:dyDescent="0.45">
      <c r="A7" s="25">
        <v>39</v>
      </c>
      <c r="B7" s="31">
        <f>'Raw Weight %'!B7/'Raw Weight %'!N7*100</f>
        <v>59.387796656184243</v>
      </c>
      <c r="C7" s="31">
        <f>'Raw Weight %'!C7/'Raw Weight %'!N7*100</f>
        <v>1.1560824415737201</v>
      </c>
      <c r="D7" s="31">
        <f>'Raw Weight %'!D7/'Raw Weight %'!N7*100</f>
        <v>16.470215605981767</v>
      </c>
      <c r="E7" s="31">
        <f>'Raw Weight %'!E7/'Raw Weight %'!N7*100</f>
        <v>10.0902694509174</v>
      </c>
      <c r="F7" s="31">
        <f>'Raw Weight %'!F7/'Raw Weight %'!N7*100</f>
        <v>0.15271147711590236</v>
      </c>
      <c r="G7" s="31">
        <f>'Raw Weight %'!G7/'Raw Weight %'!N7*100</f>
        <v>3.0655415035858913</v>
      </c>
      <c r="H7" s="31">
        <f>'Raw Weight %'!H7/'Raw Weight %'!N7*100</f>
        <v>1.7872898803194499</v>
      </c>
      <c r="I7" s="31">
        <f>'Raw Weight %'!I7/'Raw Weight %'!N7*100</f>
        <v>4.4682247007986247</v>
      </c>
      <c r="J7" s="31">
        <f>'Raw Weight %'!J7/'Raw Weight %'!N7*100</f>
        <v>3.2125970000678716</v>
      </c>
      <c r="K7" s="31">
        <f>'Raw Weight %'!K7/'Raw Weight %'!N7*100</f>
        <v>0.20927128345512547</v>
      </c>
    </row>
    <row r="8" spans="1:11" x14ac:dyDescent="0.45">
      <c r="A8" s="25">
        <v>38.5</v>
      </c>
      <c r="B8" s="31">
        <f>'Raw Weight %'!B8/'Raw Weight %'!N8*100</f>
        <v>57.202610774039329</v>
      </c>
      <c r="C8" s="31">
        <f>'Raw Weight %'!C8/'Raw Weight %'!N8*100</f>
        <v>1.438683581540724</v>
      </c>
      <c r="D8" s="31">
        <f>'Raw Weight %'!D8/'Raw Weight %'!N8*100</f>
        <v>15.76576576576576</v>
      </c>
      <c r="E8" s="31">
        <f>'Raw Weight %'!E8/'Raw Weight %'!N8*100</f>
        <v>9.6984739841882668</v>
      </c>
      <c r="F8" s="31">
        <f>'Raw Weight %'!F8/'Raw Weight %'!N8*100</f>
        <v>0.22292700864129431</v>
      </c>
      <c r="G8" s="31">
        <f>'Raw Weight %'!G8/'Raw Weight %'!N8*100</f>
        <v>2.5854936569222273</v>
      </c>
      <c r="H8" s="31">
        <f>'Raw Weight %'!H8/'Raw Weight %'!N8*100</f>
        <v>5.0790586504872195</v>
      </c>
      <c r="I8" s="31">
        <f>'Raw Weight %'!I8/'Raw Weight %'!N8*100</f>
        <v>4.5734510020224297</v>
      </c>
      <c r="J8" s="31">
        <f>'Raw Weight %'!J8/'Raw Weight %'!N8*100</f>
        <v>3.1140834712263272</v>
      </c>
      <c r="K8" s="31">
        <f>'Raw Weight %'!K8/'Raw Weight %'!N8*100</f>
        <v>0.31945210516639078</v>
      </c>
    </row>
    <row r="9" spans="1:11" x14ac:dyDescent="0.45">
      <c r="A9" s="25">
        <v>38</v>
      </c>
      <c r="B9" s="31">
        <f>'Raw Weight %'!B9/'Raw Weight %'!N9*100</f>
        <v>59.045966656657001</v>
      </c>
      <c r="C9" s="31">
        <f>'Raw Weight %'!C9/'Raw Weight %'!N9*100</f>
        <v>1.2178439157852592</v>
      </c>
      <c r="D9" s="31">
        <f>'Raw Weight %'!D9/'Raw Weight %'!N9*100</f>
        <v>16.260162601626014</v>
      </c>
      <c r="E9" s="31">
        <f>'Raw Weight %'!E9/'Raw Weight %'!N9*100</f>
        <v>9.3757298722098028</v>
      </c>
      <c r="F9" s="31">
        <f>'Raw Weight %'!F9/'Raw Weight %'!N9*100</f>
        <v>0.17794979591382781</v>
      </c>
      <c r="G9" s="31">
        <f>'Raw Weight %'!G9/'Raw Weight %'!N9*100</f>
        <v>2.4134441070812898</v>
      </c>
      <c r="H9" s="31">
        <f>'Raw Weight %'!H9/'Raw Weight %'!N9*100</f>
        <v>2.3022254846351471</v>
      </c>
      <c r="I9" s="31">
        <f>'Raw Weight %'!I9/'Raw Weight %'!N9*100</f>
        <v>5.3384938774148338</v>
      </c>
      <c r="J9" s="31">
        <f>'Raw Weight %'!J9/'Raw Weight %'!N9*100</f>
        <v>3.5701177805211701</v>
      </c>
      <c r="K9" s="31">
        <f>'Raw Weight %'!K9/'Raw Weight %'!N9*100</f>
        <v>0.29806590815566164</v>
      </c>
    </row>
    <row r="10" spans="1:11" x14ac:dyDescent="0.45">
      <c r="A10" s="25">
        <v>37.5</v>
      </c>
      <c r="B10" s="31">
        <f>'Raw Weight %'!B10/'Raw Weight %'!N10*100</f>
        <v>58.750184196506495</v>
      </c>
      <c r="C10" s="31">
        <f>'Raw Weight %'!C10/'Raw Weight %'!N10*100</f>
        <v>1.1335169630813526</v>
      </c>
      <c r="D10" s="31">
        <f>'Raw Weight %'!D10/'Raw Weight %'!N10*100</f>
        <v>16.345314607633103</v>
      </c>
      <c r="E10" s="31">
        <f>'Raw Weight %'!E10/'Raw Weight %'!N10*100</f>
        <v>9.7029052039763783</v>
      </c>
      <c r="F10" s="31">
        <f>'Raw Weight %'!F10/'Raw Weight %'!N10*100</f>
        <v>0.19156436676074859</v>
      </c>
      <c r="G10" s="31">
        <f>'Raw Weight %'!G10/'Raw Weight %'!N10*100</f>
        <v>3.1398419877353465</v>
      </c>
      <c r="H10" s="31">
        <f>'Raw Weight %'!H10/'Raw Weight %'!N10*100</f>
        <v>2.7997868988109409</v>
      </c>
      <c r="I10" s="31">
        <f>'Raw Weight %'!I10/'Raw Weight %'!N10*100</f>
        <v>4.4207161560172743</v>
      </c>
      <c r="J10" s="31">
        <f>'Raw Weight %'!J10/'Raw Weight %'!N10*100</f>
        <v>3.1738474966277868</v>
      </c>
      <c r="K10" s="31">
        <f>'Raw Weight %'!K10/'Raw Weight %'!N10*100</f>
        <v>0.3423221228505684</v>
      </c>
    </row>
    <row r="11" spans="1:11" x14ac:dyDescent="0.45">
      <c r="A11" s="25">
        <v>37</v>
      </c>
      <c r="B11" s="31">
        <f>'Raw Weight %'!B11/'Raw Weight %'!N11*100</f>
        <v>58.984926325297813</v>
      </c>
      <c r="C11" s="31">
        <f>'Raw Weight %'!C11/'Raw Weight %'!N11*100</f>
        <v>1.0997572404448712</v>
      </c>
      <c r="D11" s="31">
        <f>'Raw Weight %'!D11/'Raw Weight %'!N11*100</f>
        <v>16.202788912098463</v>
      </c>
      <c r="E11" s="31">
        <f>'Raw Weight %'!E11/'Raw Weight %'!N11*100</f>
        <v>9.3490656579913072</v>
      </c>
      <c r="F11" s="31">
        <f>'Raw Weight %'!F11/'Raw Weight %'!N11*100</f>
        <v>0.19759498673290804</v>
      </c>
      <c r="G11" s="31">
        <f>'Raw Weight %'!G11/'Raw Weight %'!N11*100</f>
        <v>2.9808615141421564</v>
      </c>
      <c r="H11" s="31">
        <f>'Raw Weight %'!H11/'Raw Weight %'!N11*100</f>
        <v>3.4325071981030888</v>
      </c>
      <c r="I11" s="31">
        <f>'Raw Weight %'!I11/'Raw Weight %'!N11*100</f>
        <v>4.2567605713317915</v>
      </c>
      <c r="J11" s="31">
        <f>'Raw Weight %'!J11/'Raw Weight %'!N11*100</f>
        <v>3.1841020719245758</v>
      </c>
      <c r="K11" s="31">
        <f>'Raw Weight %'!K11/'Raw Weight %'!N11*100</f>
        <v>0.31163552193304361</v>
      </c>
    </row>
    <row r="12" spans="1:11" x14ac:dyDescent="0.45">
      <c r="A12" s="25">
        <v>36.5</v>
      </c>
      <c r="B12" s="31">
        <f>'Raw Weight %'!B12/'Raw Weight %'!N12*100</f>
        <v>58.555959129637792</v>
      </c>
      <c r="C12" s="31">
        <f>'Raw Weight %'!C12/'Raw Weight %'!N12*100</f>
        <v>1.1439627957500251</v>
      </c>
      <c r="D12" s="31">
        <f>'Raw Weight %'!D12/'Raw Weight %'!N12*100</f>
        <v>16.225941138531518</v>
      </c>
      <c r="E12" s="31">
        <f>'Raw Weight %'!E12/'Raw Weight %'!N12*100</f>
        <v>9.4934202337712303</v>
      </c>
      <c r="F12" s="31">
        <f>'Raw Weight %'!F12/'Raw Weight %'!N12*100</f>
        <v>0.20140986908358505</v>
      </c>
      <c r="G12" s="31">
        <f>'Raw Weight %'!G12/'Raw Weight %'!N12*100</f>
        <v>2.964572230331421</v>
      </c>
      <c r="H12" s="31">
        <f>'Raw Weight %'!H12/'Raw Weight %'!N12*100</f>
        <v>3.5190151283705036</v>
      </c>
      <c r="I12" s="31">
        <f>'Raw Weight %'!I12/'Raw Weight %'!N12*100</f>
        <v>4.4129128619437177</v>
      </c>
      <c r="J12" s="31">
        <f>'Raw Weight %'!J12/'Raw Weight %'!N12*100</f>
        <v>3.1569299704674294</v>
      </c>
      <c r="K12" s="31">
        <f>'Raw Weight %'!K12/'Raw Weight %'!N12*100</f>
        <v>0.32587664211276685</v>
      </c>
    </row>
    <row r="13" spans="1:11" x14ac:dyDescent="0.45">
      <c r="A13" s="25">
        <v>36</v>
      </c>
      <c r="B13" s="31">
        <f>'Raw Weight %'!B13/'Raw Weight %'!N13*100</f>
        <v>58.435562590687255</v>
      </c>
      <c r="C13" s="31">
        <f>'Raw Weight %'!C13/'Raw Weight %'!N13*100</f>
        <v>1.3487666534757952</v>
      </c>
      <c r="D13" s="31">
        <f>'Raw Weight %'!D13/'Raw Weight %'!N13*100</f>
        <v>15.620190827947065</v>
      </c>
      <c r="E13" s="31">
        <f>'Raw Weight %'!E13/'Raw Weight %'!N13*100</f>
        <v>8.9697929033109105</v>
      </c>
      <c r="F13" s="31">
        <f>'Raw Weight %'!F13/'Raw Weight %'!N13*100</f>
        <v>0.22094710460361433</v>
      </c>
      <c r="G13" s="31">
        <f>'Raw Weight %'!G13/'Raw Weight %'!N13*100</f>
        <v>2.2754254056193117</v>
      </c>
      <c r="H13" s="31">
        <f>'Raw Weight %'!H13/'Raw Weight %'!N13*100</f>
        <v>2.5392428439519859</v>
      </c>
      <c r="I13" s="31">
        <f>'Raw Weight %'!I13/'Raw Weight %'!N13*100</f>
        <v>6.2876489469287273</v>
      </c>
      <c r="J13" s="31">
        <f>'Raw Weight %'!J13/'Raw Weight %'!N13*100</f>
        <v>4.0012311480455542</v>
      </c>
      <c r="K13" s="31">
        <f>'Raw Weight %'!K13/'Raw Weight %'!N13*100</f>
        <v>0.30119157542980268</v>
      </c>
    </row>
    <row r="14" spans="1:11" x14ac:dyDescent="0.45">
      <c r="A14" s="25">
        <v>35.5</v>
      </c>
      <c r="B14" s="31">
        <f>'Raw Weight %'!B14/'Raw Weight %'!N14*100</f>
        <v>58.54754647497581</v>
      </c>
      <c r="C14" s="31">
        <f>'Raw Weight %'!C14/'Raw Weight %'!N14*100</f>
        <v>2.0816211886358666</v>
      </c>
      <c r="D14" s="31">
        <f>'Raw Weight %'!D14/'Raw Weight %'!N14*100</f>
        <v>15.614759640891734</v>
      </c>
      <c r="E14" s="31">
        <f>'Raw Weight %'!E14/'Raw Weight %'!N14*100</f>
        <v>9.7059098900412994</v>
      </c>
      <c r="F14" s="31">
        <f>'Raw Weight %'!F14/'Raw Weight %'!N14*100</f>
        <v>0.17476879544768897</v>
      </c>
      <c r="G14" s="31">
        <f>'Raw Weight %'!G14/'Raw Weight %'!N14*100</f>
        <v>1.7372850499859558</v>
      </c>
      <c r="H14" s="31">
        <f>'Raw Weight %'!H14/'Raw Weight %'!N14*100</f>
        <v>3.0688568248254913</v>
      </c>
      <c r="I14" s="31">
        <f>'Raw Weight %'!I14/'Raw Weight %'!N14*100</f>
        <v>4.8373505882842487</v>
      </c>
      <c r="J14" s="31">
        <f>'Raw Weight %'!J14/'Raw Weight %'!N14*100</f>
        <v>3.8594775661364649</v>
      </c>
      <c r="K14" s="31">
        <f>'Raw Weight %'!K14/'Raw Weight %'!N14*100</f>
        <v>0.37242398077543248</v>
      </c>
    </row>
    <row r="15" spans="1:11" x14ac:dyDescent="0.45">
      <c r="A15" s="25">
        <v>35</v>
      </c>
      <c r="B15" s="31">
        <f>'Raw Weight %'!B15/'Raw Weight %'!N15*100</f>
        <v>59.043120524150538</v>
      </c>
      <c r="C15" s="31">
        <f>'Raw Weight %'!C15/'Raw Weight %'!N15*100</f>
        <v>1.4007096057987418</v>
      </c>
      <c r="D15" s="31">
        <f>'Raw Weight %'!D15/'Raw Weight %'!N15*100</f>
        <v>16.096732765938921</v>
      </c>
      <c r="E15" s="31">
        <f>'Raw Weight %'!E15/'Raw Weight %'!N15*100</f>
        <v>9.2945299405759538</v>
      </c>
      <c r="F15" s="31">
        <f>'Raw Weight %'!F15/'Raw Weight %'!N15*100</f>
        <v>0.2296423673842537</v>
      </c>
      <c r="G15" s="31">
        <f>'Raw Weight %'!G15/'Raw Weight %'!N15*100</f>
        <v>2.2420060512396334</v>
      </c>
      <c r="H15" s="31">
        <f>'Raw Weight %'!H15/'Raw Weight %'!N15*100</f>
        <v>2.6664635075422827</v>
      </c>
      <c r="I15" s="31">
        <f>'Raw Weight %'!I15/'Raw Weight %'!N15*100</f>
        <v>4.7887507890555279</v>
      </c>
      <c r="J15" s="31">
        <f>'Raw Weight %'!J15/'Raw Weight %'!N15*100</f>
        <v>3.9071853028884869</v>
      </c>
      <c r="K15" s="31">
        <f>'Raw Weight %'!K15/'Raw Weight %'!N15*100</f>
        <v>0.33085914542565459</v>
      </c>
    </row>
    <row r="16" spans="1:11" x14ac:dyDescent="0.45">
      <c r="A16" s="25">
        <v>34.5</v>
      </c>
      <c r="B16" s="31">
        <f>'Raw Weight %'!B16/'Raw Weight %'!N16*100</f>
        <v>57.78326822699298</v>
      </c>
      <c r="C16" s="31">
        <f>'Raw Weight %'!C16/'Raw Weight %'!N16*100</f>
        <v>1.3900481898211525</v>
      </c>
      <c r="D16" s="31">
        <f>'Raw Weight %'!D16/'Raw Weight %'!N16*100</f>
        <v>15.803590308615185</v>
      </c>
      <c r="E16" s="31">
        <f>'Raw Weight %'!E16/'Raw Weight %'!N16*100</f>
        <v>9.4710248962193813</v>
      </c>
      <c r="F16" s="31">
        <f>'Raw Weight %'!F16/'Raw Weight %'!N16*100</f>
        <v>0.28379686821808958</v>
      </c>
      <c r="G16" s="31">
        <f>'Raw Weight %'!G16/'Raw Weight %'!N16*100</f>
        <v>2.3594092573425489</v>
      </c>
      <c r="H16" s="31">
        <f>'Raw Weight %'!H16/'Raw Weight %'!N16*100</f>
        <v>3.4055624186170745</v>
      </c>
      <c r="I16" s="31">
        <f>'Raw Weight %'!I16/'Raw Weight %'!N16*100</f>
        <v>5.4088344295682953</v>
      </c>
      <c r="J16" s="31">
        <f>'Raw Weight %'!J16/'Raw Weight %'!N16*100</f>
        <v>3.7283117981592158</v>
      </c>
      <c r="K16" s="31">
        <f>'Raw Weight %'!K16/'Raw Weight %'!N16*100</f>
        <v>0.36615360644608419</v>
      </c>
    </row>
    <row r="17" spans="1:11" x14ac:dyDescent="0.45">
      <c r="A17" s="25">
        <v>34</v>
      </c>
      <c r="B17" s="31">
        <f>'Raw Weight %'!B17/'Raw Weight %'!N17*100</f>
        <v>59.671404092329418</v>
      </c>
      <c r="C17" s="31">
        <f>'Raw Weight %'!C17/'Raw Weight %'!N17*100</f>
        <v>1.324911243266248</v>
      </c>
      <c r="D17" s="31">
        <f>'Raw Weight %'!D17/'Raw Weight %'!N17*100</f>
        <v>16.284200741412715</v>
      </c>
      <c r="E17" s="31">
        <f>'Raw Weight %'!E17/'Raw Weight %'!N17*100</f>
        <v>9.900435663967567</v>
      </c>
      <c r="F17" s="31">
        <f>'Raw Weight %'!F17/'Raw Weight %'!N17*100</f>
        <v>0.25199072674125594</v>
      </c>
      <c r="G17" s="31">
        <f>'Raw Weight %'!G17/'Raw Weight %'!N17*100</f>
        <v>2.8334957273572337</v>
      </c>
      <c r="H17" s="31">
        <f>'Raw Weight %'!H17/'Raw Weight %'!N17*100</f>
        <v>1.5119443604475358</v>
      </c>
      <c r="I17" s="31">
        <f>'Raw Weight %'!I17/'Raw Weight %'!N17*100</f>
        <v>4.3454400878047696</v>
      </c>
      <c r="J17" s="31">
        <f>'Raw Weight %'!J17/'Raw Weight %'!N17*100</f>
        <v>3.5502693500879174</v>
      </c>
      <c r="K17" s="31">
        <f>'Raw Weight %'!K17/'Raw Weight %'!N17*100</f>
        <v>0.32590800658535768</v>
      </c>
    </row>
    <row r="18" spans="1:11" x14ac:dyDescent="0.45">
      <c r="A18" s="25">
        <v>33.5</v>
      </c>
      <c r="B18" s="31">
        <f>'Raw Weight %'!B18/'Raw Weight %'!N18*100</f>
        <v>59.477659880823161</v>
      </c>
      <c r="C18" s="31">
        <f>'Raw Weight %'!C18/'Raw Weight %'!N18*100</f>
        <v>1.3268945351438761</v>
      </c>
      <c r="D18" s="31">
        <f>'Raw Weight %'!D18/'Raw Weight %'!N18*100</f>
        <v>16.403429103072458</v>
      </c>
      <c r="E18" s="31">
        <f>'Raw Weight %'!E18/'Raw Weight %'!N18*100</f>
        <v>10.156613428438517</v>
      </c>
      <c r="F18" s="31">
        <f>'Raw Weight %'!F18/'Raw Weight %'!N18*100</f>
        <v>0.17721462906762953</v>
      </c>
      <c r="G18" s="31">
        <f>'Raw Weight %'!G18/'Raw Weight %'!N18*100</f>
        <v>2.6582194360144427</v>
      </c>
      <c r="H18" s="31">
        <f>'Raw Weight %'!H18/'Raw Weight %'!N18*100</f>
        <v>1.5063243470748511</v>
      </c>
      <c r="I18" s="31">
        <f>'Raw Weight %'!I18/'Raw Weight %'!N18*100</f>
        <v>4.3417584121569233</v>
      </c>
      <c r="J18" s="31">
        <f>'Raw Weight %'!J18/'Raw Weight %'!N18*100</f>
        <v>3.599672152936225</v>
      </c>
      <c r="K18" s="31">
        <f>'Raw Weight %'!K18/'Raw Weight %'!N18*100</f>
        <v>0.35221407527191373</v>
      </c>
    </row>
    <row r="19" spans="1:11" x14ac:dyDescent="0.45">
      <c r="A19" s="26">
        <v>33.4</v>
      </c>
      <c r="B19" s="31">
        <f>'Raw Weight %'!B19/'Raw Weight %'!N19*100</f>
        <v>27.724446227469418</v>
      </c>
      <c r="C19" s="31">
        <f>'Raw Weight %'!C19/'Raw Weight %'!N19*100</f>
        <v>0.69920050434134762</v>
      </c>
      <c r="D19" s="31">
        <f>'Raw Weight %'!D19/'Raw Weight %'!N19*100</f>
        <v>7.5078086941570934</v>
      </c>
      <c r="E19" s="31">
        <f>'Raw Weight %'!E19/'Raw Weight %'!N19*100</f>
        <v>5.229675903372784</v>
      </c>
      <c r="F19" s="31">
        <f>'Raw Weight %'!F19/'Raw Weight %'!N19*100</f>
        <v>3.1592973608046546</v>
      </c>
      <c r="G19" s="31">
        <f>'Raw Weight %'!G19/'Raw Weight %'!N19*100</f>
        <v>1.2321976101097518</v>
      </c>
      <c r="H19" s="31">
        <f>'Raw Weight %'!H19/'Raw Weight %'!N19*100</f>
        <v>49.861019571882977</v>
      </c>
      <c r="I19" s="31">
        <f>'Raw Weight %'!I19/'Raw Weight %'!N19*100</f>
        <v>2.4500673410321809</v>
      </c>
      <c r="J19" s="31">
        <f>'Raw Weight %'!J19/'Raw Weight %'!N19*100</f>
        <v>1.9342636902885642</v>
      </c>
      <c r="K19" s="31">
        <f>'Raw Weight %'!K19/'Raw Weight %'!N19*100</f>
        <v>0.20202309654125</v>
      </c>
    </row>
    <row r="20" spans="1:11" x14ac:dyDescent="0.45">
      <c r="A20" s="26">
        <v>33</v>
      </c>
      <c r="B20" s="31">
        <f>'Raw Weight %'!B20/'Raw Weight %'!N20*100</f>
        <v>61.021864066653343</v>
      </c>
      <c r="C20" s="31">
        <f>'Raw Weight %'!C20/'Raw Weight %'!N20*100</f>
        <v>1.206148415091564</v>
      </c>
      <c r="D20" s="31">
        <f>'Raw Weight %'!D20/'Raw Weight %'!N20*100</f>
        <v>15.791298500719694</v>
      </c>
      <c r="E20" s="31">
        <f>'Raw Weight %'!E20/'Raw Weight %'!N20*100</f>
        <v>7.8798894714170133</v>
      </c>
      <c r="F20" s="31">
        <f>'Raw Weight %'!F20/'Raw Weight %'!N20*100</f>
        <v>0.18911734731400831</v>
      </c>
      <c r="G20" s="31">
        <f>'Raw Weight %'!G20/'Raw Weight %'!N20*100</f>
        <v>1.4393931434455078</v>
      </c>
      <c r="H20" s="31">
        <f>'Raw Weight %'!H20/'Raw Weight %'!N20*100</f>
        <v>2.8577732483005702</v>
      </c>
      <c r="I20" s="31">
        <f>'Raw Weight %'!I20/'Raw Weight %'!N20*100</f>
        <v>5.1376879353638927</v>
      </c>
      <c r="J20" s="31">
        <f>'Raw Weight %'!J20/'Raw Weight %'!N20*100</f>
        <v>4.0345034093655103</v>
      </c>
      <c r="K20" s="31">
        <f>'Raw Weight %'!K20/'Raw Weight %'!N20*100</f>
        <v>0.44232446232887496</v>
      </c>
    </row>
    <row r="21" spans="1:11" x14ac:dyDescent="0.45">
      <c r="A21" s="26">
        <v>32.5</v>
      </c>
      <c r="B21" s="31">
        <f>'Raw Weight %'!B21/'Raw Weight %'!N21*100</f>
        <v>58.535798752956346</v>
      </c>
      <c r="C21" s="31">
        <f>'Raw Weight %'!C21/'Raw Weight %'!N21*100</f>
        <v>1.2975704149645237</v>
      </c>
      <c r="D21" s="31">
        <f>'Raw Weight %'!D21/'Raw Weight %'!N21*100</f>
        <v>15.781552354332398</v>
      </c>
      <c r="E21" s="31">
        <f>'Raw Weight %'!E21/'Raw Weight %'!N21*100</f>
        <v>8.3745431090088136</v>
      </c>
      <c r="F21" s="31">
        <f>'Raw Weight %'!F21/'Raw Weight %'!N21*100</f>
        <v>0.30316061062137167</v>
      </c>
      <c r="G21" s="31">
        <f>'Raw Weight %'!G21/'Raw Weight %'!N21*100</f>
        <v>1.7738120834229196</v>
      </c>
      <c r="H21" s="31">
        <f>'Raw Weight %'!H21/'Raw Weight %'!N21*100</f>
        <v>4.8591700709524819</v>
      </c>
      <c r="I21" s="31">
        <f>'Raw Weight %'!I21/'Raw Weight %'!N21*100</f>
        <v>4.7516663083207904</v>
      </c>
      <c r="J21" s="31">
        <f>'Raw Weight %'!J21/'Raw Weight %'!N21*100</f>
        <v>3.8916362072672537</v>
      </c>
      <c r="K21" s="31">
        <f>'Raw Weight %'!K21/'Raw Weight %'!N21*100</f>
        <v>0.4310900881530853</v>
      </c>
    </row>
    <row r="22" spans="1:11" x14ac:dyDescent="0.45">
      <c r="A22" s="26">
        <v>32</v>
      </c>
      <c r="B22" s="31">
        <f>'Raw Weight %'!B22/'Raw Weight %'!N22*100</f>
        <v>58.941786292557282</v>
      </c>
      <c r="C22" s="31">
        <f>'Raw Weight %'!C22/'Raw Weight %'!N22*100</f>
        <v>1.4626778088086674</v>
      </c>
      <c r="D22" s="31">
        <f>'Raw Weight %'!D22/'Raw Weight %'!N22*100</f>
        <v>15.985134151244795</v>
      </c>
      <c r="E22" s="31">
        <f>'Raw Weight %'!E22/'Raw Weight %'!N22*100</f>
        <v>9.5736935331384547</v>
      </c>
      <c r="F22" s="31">
        <f>'Raw Weight %'!F22/'Raw Weight %'!N22*100</f>
        <v>0.22711713376003823</v>
      </c>
      <c r="G22" s="31">
        <f>'Raw Weight %'!G22/'Raw Weight %'!N22*100</f>
        <v>2.2603044890951174</v>
      </c>
      <c r="H22" s="31">
        <f>'Raw Weight %'!H22/'Raw Weight %'!N22*100</f>
        <v>2.9123153994110167</v>
      </c>
      <c r="I22" s="31">
        <f>'Raw Weight %'!I22/'Raw Weight %'!N22*100</f>
        <v>4.6075437662323546</v>
      </c>
      <c r="J22" s="31">
        <f>'Raw Weight %'!J22/'Raw Weight %'!N22*100</f>
        <v>3.6947284917900953</v>
      </c>
      <c r="K22" s="31">
        <f>'Raw Weight %'!K22/'Raw Weight %'!N22*100</f>
        <v>0.3346989339621616</v>
      </c>
    </row>
    <row r="23" spans="1:11" x14ac:dyDescent="0.45">
      <c r="A23" s="26">
        <v>31.5</v>
      </c>
      <c r="B23" s="31">
        <f>'Raw Weight %'!B23/'Raw Weight %'!N23*100</f>
        <v>60.0066721909538</v>
      </c>
      <c r="C23" s="31">
        <f>'Raw Weight %'!C23/'Raw Weight %'!N23*100</f>
        <v>1.5302992800490731</v>
      </c>
      <c r="D23" s="31">
        <f>'Raw Weight %'!D23/'Raw Weight %'!N23*100</f>
        <v>16.562099803062754</v>
      </c>
      <c r="E23" s="31">
        <f>'Raw Weight %'!E23/'Raw Weight %'!N23*100</f>
        <v>9.0505041808809459</v>
      </c>
      <c r="F23" s="31">
        <f>'Raw Weight %'!F23/'Raw Weight %'!N23*100</f>
        <v>0.12698686008846036</v>
      </c>
      <c r="G23" s="31">
        <f>'Raw Weight %'!G23/'Raw Weight %'!N23*100</f>
        <v>1.6895709350752777</v>
      </c>
      <c r="H23" s="31">
        <f>'Raw Weight %'!H23/'Raw Weight %'!N23*100</f>
        <v>1.6034781485746263</v>
      </c>
      <c r="I23" s="31">
        <f>'Raw Weight %'!I23/'Raw Weight %'!N23*100</f>
        <v>5.2086135832893907</v>
      </c>
      <c r="J23" s="31">
        <f>'Raw Weight %'!J23/'Raw Weight %'!N23*100</f>
        <v>3.9387449824047875</v>
      </c>
      <c r="K23" s="31">
        <f>'Raw Weight %'!K23/'Raw Weight %'!N23*100</f>
        <v>0.28303003562089046</v>
      </c>
    </row>
    <row r="24" spans="1:11" x14ac:dyDescent="0.45">
      <c r="A24" s="26">
        <v>31</v>
      </c>
      <c r="B24" s="31">
        <f>'Raw Weight %'!B24/'Raw Weight %'!N24*100</f>
        <v>58.815166395083075</v>
      </c>
      <c r="C24" s="31">
        <f>'Raw Weight %'!C24/'Raw Weight %'!N24*100</f>
        <v>1.3539080698607817</v>
      </c>
      <c r="D24" s="31">
        <f>'Raw Weight %'!D24/'Raw Weight %'!N24*100</f>
        <v>15.42011614300244</v>
      </c>
      <c r="E24" s="31">
        <f>'Raw Weight %'!E24/'Raw Weight %'!N24*100</f>
        <v>9.098962149629811</v>
      </c>
      <c r="F24" s="31">
        <f>'Raw Weight %'!F24/'Raw Weight %'!N24*100</f>
        <v>0.20888242434847279</v>
      </c>
      <c r="G24" s="31">
        <f>'Raw Weight %'!G24/'Raw Weight %'!N24*100</f>
        <v>1.7060554030555892</v>
      </c>
      <c r="H24" s="31">
        <f>'Raw Weight %'!H24/'Raw Weight %'!N24*100</f>
        <v>2.2966130425748319</v>
      </c>
      <c r="I24" s="31">
        <f>'Raw Weight %'!I24/'Raw Weight %'!N24*100</f>
        <v>7.1851179474841169</v>
      </c>
      <c r="J24" s="31">
        <f>'Raw Weight %'!J24/'Raw Weight %'!N24*100</f>
        <v>3.5652183422828339</v>
      </c>
      <c r="K24" s="31">
        <f>'Raw Weight %'!K24/'Raw Weight %'!N24*100</f>
        <v>0.34996008267806961</v>
      </c>
    </row>
    <row r="25" spans="1:11" x14ac:dyDescent="0.45">
      <c r="A25" s="26">
        <v>30.5</v>
      </c>
      <c r="B25" s="31">
        <f>'Raw Weight %'!B25/'Raw Weight %'!N25*100</f>
        <v>57.963429393870001</v>
      </c>
      <c r="C25" s="31">
        <f>'Raw Weight %'!C25/'Raw Weight %'!N25*100</f>
        <v>1.4109232060885588</v>
      </c>
      <c r="D25" s="31">
        <f>'Raw Weight %'!D25/'Raw Weight %'!N25*100</f>
        <v>15.504890255470871</v>
      </c>
      <c r="E25" s="31">
        <f>'Raw Weight %'!E25/'Raw Weight %'!N25*100</f>
        <v>8.4611778046732731</v>
      </c>
      <c r="F25" s="31">
        <f>'Raw Weight %'!F25/'Raw Weight %'!N25*100</f>
        <v>0.27695092298801693</v>
      </c>
      <c r="G25" s="31">
        <f>'Raw Weight %'!G25/'Raw Weight %'!N25*100</f>
        <v>1.7663799025219979</v>
      </c>
      <c r="H25" s="31">
        <f>'Raw Weight %'!H25/'Raw Weight %'!N25*100</f>
        <v>5.6916685747931037</v>
      </c>
      <c r="I25" s="31">
        <f>'Raw Weight %'!I25/'Raw Weight %'!N25*100</f>
        <v>4.8411893624676985</v>
      </c>
      <c r="J25" s="31">
        <f>'Raw Weight %'!J25/'Raw Weight %'!N25*100</f>
        <v>3.6963134997219584</v>
      </c>
      <c r="K25" s="31">
        <f>'Raw Weight %'!K25/'Raw Weight %'!N25*100</f>
        <v>0.3870770774045118</v>
      </c>
    </row>
    <row r="26" spans="1:11" x14ac:dyDescent="0.45">
      <c r="A26" s="26">
        <v>30</v>
      </c>
      <c r="B26" s="31">
        <f>'Raw Weight %'!B26/'Raw Weight %'!N26*100</f>
        <v>55.812995572031724</v>
      </c>
      <c r="C26" s="31">
        <f>'Raw Weight %'!C26/'Raw Weight %'!N26*100</f>
        <v>1.5320541424959095</v>
      </c>
      <c r="D26" s="31">
        <f>'Raw Weight %'!D26/'Raw Weight %'!N26*100</f>
        <v>13.787343104612182</v>
      </c>
      <c r="E26" s="31">
        <f>'Raw Weight %'!E26/'Raw Weight %'!N26*100</f>
        <v>10.961223812629434</v>
      </c>
      <c r="F26" s="31">
        <f>'Raw Weight %'!F26/'Raw Weight %'!N26*100</f>
        <v>0.72426457968626645</v>
      </c>
      <c r="G26" s="31">
        <f>'Raw Weight %'!G26/'Raw Weight %'!N26*100</f>
        <v>2.3798899300907332</v>
      </c>
      <c r="H26" s="31">
        <f>'Raw Weight %'!H26/'Raw Weight %'!N26*100</f>
        <v>4.4851771759402279</v>
      </c>
      <c r="I26" s="31">
        <f>'Raw Weight %'!I26/'Raw Weight %'!N26*100</f>
        <v>7.540132038124006</v>
      </c>
      <c r="J26" s="31">
        <f>'Raw Weight %'!J26/'Raw Weight %'!N26*100</f>
        <v>2.4256570441309395</v>
      </c>
      <c r="K26" s="31">
        <f>'Raw Weight %'!K26/'Raw Weight %'!N26*100</f>
        <v>0.35126260025858419</v>
      </c>
    </row>
    <row r="27" spans="1:11" x14ac:dyDescent="0.45">
      <c r="A27" s="26">
        <v>29.5</v>
      </c>
      <c r="B27" s="31">
        <f>'Raw Weight %'!B27/'Raw Weight %'!N27*100</f>
        <v>36.291776267474923</v>
      </c>
      <c r="C27" s="31">
        <f>'Raw Weight %'!C27/'Raw Weight %'!N27*100</f>
        <v>0.85054678007290374</v>
      </c>
      <c r="D27" s="31">
        <f>'Raw Weight %'!D27/'Raw Weight %'!N27*100</f>
        <v>9.1864393200966692</v>
      </c>
      <c r="E27" s="31">
        <f>'Raw Weight %'!E27/'Raw Weight %'!N27*100</f>
        <v>5.5946483650007339</v>
      </c>
      <c r="F27" s="31">
        <f>'Raw Weight %'!F27/'Raw Weight %'!N27*100</f>
        <v>1.0735315717089713</v>
      </c>
      <c r="G27" s="31">
        <f>'Raw Weight %'!G27/'Raw Weight %'!N27*100</f>
        <v>1.4554097178641527</v>
      </c>
      <c r="H27" s="31">
        <f>'Raw Weight %'!H27/'Raw Weight %'!N27*100</f>
        <v>40.030443432630548</v>
      </c>
      <c r="I27" s="31">
        <f>'Raw Weight %'!I27/'Raw Weight %'!N27*100</f>
        <v>2.9775813493917984</v>
      </c>
      <c r="J27" s="31">
        <f>'Raw Weight %'!J27/'Raw Weight %'!N27*100</f>
        <v>2.1764383854298792</v>
      </c>
      <c r="K27" s="31">
        <f>'Raw Weight %'!K27/'Raw Weight %'!N27*100</f>
        <v>0.3631848103294032</v>
      </c>
    </row>
    <row r="28" spans="1:11" x14ac:dyDescent="0.45">
      <c r="A28" s="26">
        <v>29</v>
      </c>
      <c r="B28" s="31">
        <f>'Raw Weight %'!B28/'Raw Weight %'!N28*100</f>
        <v>60.745110892603513</v>
      </c>
      <c r="C28" s="31">
        <f>'Raw Weight %'!C28/'Raw Weight %'!N28*100</f>
        <v>1.4825740194471757</v>
      </c>
      <c r="D28" s="31">
        <f>'Raw Weight %'!D28/'Raw Weight %'!N28*100</f>
        <v>17.622637386649185</v>
      </c>
      <c r="E28" s="31">
        <f>'Raw Weight %'!E28/'Raw Weight %'!N28*100</f>
        <v>8.4125423358461706</v>
      </c>
      <c r="F28" s="31">
        <f>'Raw Weight %'!F28/'Raw Weight %'!N28*100</f>
        <v>0.18791653009942094</v>
      </c>
      <c r="G28" s="31">
        <f>'Raw Weight %'!G28/'Raw Weight %'!N28*100</f>
        <v>1.6278815688845187</v>
      </c>
      <c r="H28" s="31">
        <f>'Raw Weight %'!H28/'Raw Weight %'!N28*100</f>
        <v>0.6773735387304709</v>
      </c>
      <c r="I28" s="31">
        <f>'Raw Weight %'!I28/'Raw Weight %'!N28*100</f>
        <v>5.6156451436687416</v>
      </c>
      <c r="J28" s="31">
        <f>'Raw Weight %'!J28/'Raw Weight %'!N28*100</f>
        <v>3.4961214902217854</v>
      </c>
      <c r="K28" s="31">
        <f>'Raw Weight %'!K28/'Raw Weight %'!N28*100</f>
        <v>0.13219709384901124</v>
      </c>
    </row>
    <row r="29" spans="1:11" x14ac:dyDescent="0.45">
      <c r="A29" s="26">
        <v>28.5</v>
      </c>
      <c r="B29" s="31">
        <f>'Raw Weight %'!B29/'Raw Weight %'!N29*100</f>
        <v>58.642077315442144</v>
      </c>
      <c r="C29" s="31">
        <f>'Raw Weight %'!C29/'Raw Weight %'!N29*100</f>
        <v>1.4266671073360433</v>
      </c>
      <c r="D29" s="31">
        <f>'Raw Weight %'!D29/'Raw Weight %'!N29*100</f>
        <v>16.337817144242102</v>
      </c>
      <c r="E29" s="31">
        <f>'Raw Weight %'!E29/'Raw Weight %'!N29*100</f>
        <v>9.5735422106179264</v>
      </c>
      <c r="F29" s="31">
        <f>'Raw Weight %'!F29/'Raw Weight %'!N29*100</f>
        <v>0.23024974936929191</v>
      </c>
      <c r="G29" s="31">
        <f>'Raw Weight %'!G29/'Raw Weight %'!N29*100</f>
        <v>2.3685979002104189</v>
      </c>
      <c r="H29" s="31">
        <f>'Raw Weight %'!H29/'Raw Weight %'!N29*100</f>
        <v>2.8202840114133365</v>
      </c>
      <c r="I29" s="31">
        <f>'Raw Weight %'!I29/'Raw Weight %'!N29*100</f>
        <v>4.9685472232320889</v>
      </c>
      <c r="J29" s="31">
        <f>'Raw Weight %'!J29/'Raw Weight %'!N29*100</f>
        <v>3.3050203258750037</v>
      </c>
      <c r="K29" s="31">
        <f>'Raw Weight %'!K29/'Raw Weight %'!N29*100</f>
        <v>0.32719701226162534</v>
      </c>
    </row>
    <row r="30" spans="1:11" x14ac:dyDescent="0.45">
      <c r="A30" s="26">
        <v>28</v>
      </c>
      <c r="B30" s="31">
        <f>'Raw Weight %'!B30/'Raw Weight %'!N30*100</f>
        <v>59.816323376824073</v>
      </c>
      <c r="C30" s="31">
        <f>'Raw Weight %'!C30/'Raw Weight %'!N30*100</f>
        <v>1.3886129324237808</v>
      </c>
      <c r="D30" s="31">
        <f>'Raw Weight %'!D30/'Raw Weight %'!N30*100</f>
        <v>17.330066008786453</v>
      </c>
      <c r="E30" s="31">
        <f>'Raw Weight %'!E30/'Raw Weight %'!N30*100</f>
        <v>9.7467823476168398</v>
      </c>
      <c r="F30" s="31">
        <f>'Raw Weight %'!F30/'Raw Weight %'!N30*100</f>
        <v>0.16005474976267745</v>
      </c>
      <c r="G30" s="31">
        <f>'Raw Weight %'!G30/'Raw Weight %'!N30*100</f>
        <v>2.2076517208645163</v>
      </c>
      <c r="H30" s="31">
        <f>'Raw Weight %'!H30/'Raw Weight %'!N30*100</f>
        <v>1.4791266529792262</v>
      </c>
      <c r="I30" s="31">
        <f>'Raw Weight %'!I30/'Raw Weight %'!N30*100</f>
        <v>4.3932269245203877</v>
      </c>
      <c r="J30" s="31">
        <f>'Raw Weight %'!J30/'Raw Weight %'!N30*100</f>
        <v>3.1790184780449038</v>
      </c>
      <c r="K30" s="31">
        <f>'Raw Weight %'!K30/'Raw Weight %'!N30*100</f>
        <v>0.299136808177142</v>
      </c>
    </row>
    <row r="31" spans="1:11" x14ac:dyDescent="0.45">
      <c r="A31" s="26">
        <v>27.5</v>
      </c>
      <c r="B31" s="31">
        <f>'Raw Weight %'!B31/'Raw Weight %'!N31*100</f>
        <v>61.747439212509292</v>
      </c>
      <c r="C31" s="31">
        <f>'Raw Weight %'!C31/'Raw Weight %'!N31*100</f>
        <v>1.3750013872088249</v>
      </c>
      <c r="D31" s="31">
        <f>'Raw Weight %'!D31/'Raw Weight %'!N31*100</f>
        <v>17.689686934712402</v>
      </c>
      <c r="E31" s="31">
        <f>'Raw Weight %'!E31/'Raw Weight %'!N31*100</f>
        <v>9.1666759147254986</v>
      </c>
      <c r="F31" s="31">
        <f>'Raw Weight %'!F31/'Raw Weight %'!N31*100</f>
        <v>0.12429391070814236</v>
      </c>
      <c r="G31" s="31">
        <f>'Raw Weight %'!G31/'Raw Weight %'!N31*100</f>
        <v>1.975385366611548</v>
      </c>
      <c r="H31" s="31">
        <f>'Raw Weight %'!H31/'Raw Weight %'!N31*100</f>
        <v>0.52159051815024016</v>
      </c>
      <c r="I31" s="31">
        <f>'Raw Weight %'!I31/'Raw Weight %'!N31*100</f>
        <v>4.1949194863998045</v>
      </c>
      <c r="J31" s="31">
        <f>'Raw Weight %'!J31/'Raw Weight %'!N31*100</f>
        <v>3.051859414708852</v>
      </c>
      <c r="K31" s="31">
        <f>'Raw Weight %'!K31/'Raw Weight %'!N31*100</f>
        <v>0.15314785426538968</v>
      </c>
    </row>
    <row r="32" spans="1:11" x14ac:dyDescent="0.45">
      <c r="A32" s="26">
        <v>27</v>
      </c>
      <c r="B32" s="31">
        <f>'Raw Weight %'!B32/'Raw Weight %'!N32*100</f>
        <v>62.25081952688933</v>
      </c>
      <c r="C32" s="31">
        <f>'Raw Weight %'!C32/'Raw Weight %'!N32*100</f>
        <v>1.3378222734118896</v>
      </c>
      <c r="D32" s="31">
        <f>'Raw Weight %'!D32/'Raw Weight %'!N32*100</f>
        <v>17.54230530699034</v>
      </c>
      <c r="E32" s="31">
        <f>'Raw Weight %'!E32/'Raw Weight %'!N32*100</f>
        <v>9.1255426596969969</v>
      </c>
      <c r="F32" s="31">
        <f>'Raw Weight %'!F32/'Raw Weight %'!N32*100</f>
        <v>0.14950828386639498</v>
      </c>
      <c r="G32" s="31">
        <f>'Raw Weight %'!G32/'Raw Weight %'!N32*100</f>
        <v>1.8162487817843533</v>
      </c>
      <c r="H32" s="31">
        <f>'Raw Weight %'!H32/'Raw Weight %'!N32*100</f>
        <v>0.40976344467086023</v>
      </c>
      <c r="I32" s="31">
        <f>'Raw Weight %'!I32/'Raw Weight %'!N32*100</f>
        <v>4.285904137503322</v>
      </c>
      <c r="J32" s="31">
        <f>'Raw Weight %'!J32/'Raw Weight %'!N32*100</f>
        <v>2.9901656773278997</v>
      </c>
      <c r="K32" s="31">
        <f>'Raw Weight %'!K32/'Raw Weight %'!N32*100</f>
        <v>9.1919907858598382E-2</v>
      </c>
    </row>
    <row r="33" spans="1:11" x14ac:dyDescent="0.45">
      <c r="A33" s="26">
        <v>26.5</v>
      </c>
      <c r="B33" s="31">
        <f>'Raw Weight %'!B33/'Raw Weight %'!N33*100</f>
        <v>61.637086327350829</v>
      </c>
      <c r="C33" s="31">
        <f>'Raw Weight %'!C33/'Raw Weight %'!N33*100</f>
        <v>1.3275169122775938</v>
      </c>
      <c r="D33" s="31">
        <f>'Raw Weight %'!D33/'Raw Weight %'!N33*100</f>
        <v>17.637484914580543</v>
      </c>
      <c r="E33" s="31">
        <f>'Raw Weight %'!E33/'Raw Weight %'!N33*100</f>
        <v>9.5660935129928362</v>
      </c>
      <c r="F33" s="31">
        <f>'Raw Weight %'!F33/'Raw Weight %'!N33*100</f>
        <v>0.13507678340105625</v>
      </c>
      <c r="G33" s="31">
        <f>'Raw Weight %'!G33/'Raw Weight %'!N33*100</f>
        <v>1.6718519912753682</v>
      </c>
      <c r="H33" s="31">
        <f>'Raw Weight %'!H33/'Raw Weight %'!N33*100</f>
        <v>0.60895271205394208</v>
      </c>
      <c r="I33" s="31">
        <f>'Raw Weight %'!I33/'Raw Weight %'!N33*100</f>
        <v>4.2626689843775951</v>
      </c>
      <c r="J33" s="31">
        <f>'Raw Weight %'!J33/'Raw Weight %'!N33*100</f>
        <v>2.9561886203345917</v>
      </c>
      <c r="K33" s="31">
        <f>'Raw Weight %'!K33/'Raw Weight %'!N33*100</f>
        <v>0.19707924135563942</v>
      </c>
    </row>
    <row r="34" spans="1:11" x14ac:dyDescent="0.45">
      <c r="A34" s="26">
        <v>26</v>
      </c>
      <c r="B34" s="31">
        <f>'Raw Weight %'!B34/'Raw Weight %'!N34*100</f>
        <v>61.643987411905513</v>
      </c>
      <c r="C34" s="31">
        <f>'Raw Weight %'!C34/'Raw Weight %'!N34*100</f>
        <v>1.3119985816231552</v>
      </c>
      <c r="D34" s="31">
        <f>'Raw Weight %'!D34/'Raw Weight %'!N34*100</f>
        <v>17.430521696733305</v>
      </c>
      <c r="E34" s="31">
        <f>'Raw Weight %'!E34/'Raw Weight %'!N34*100</f>
        <v>8.9756659722530046</v>
      </c>
      <c r="F34" s="31">
        <f>'Raw Weight %'!F34/'Raw Weight %'!N34*100</f>
        <v>0.14183768449980055</v>
      </c>
      <c r="G34" s="31">
        <f>'Raw Weight %'!G34/'Raw Weight %'!N34*100</f>
        <v>1.6399982270289442</v>
      </c>
      <c r="H34" s="31">
        <f>'Raw Weight %'!H34/'Raw Weight %'!N34*100</f>
        <v>0.87540445902220665</v>
      </c>
      <c r="I34" s="31">
        <f>'Raw Weight %'!I34/'Raw Weight %'!N34*100</f>
        <v>4.7870218518682695</v>
      </c>
      <c r="J34" s="31">
        <f>'Raw Weight %'!J34/'Raw Weight %'!N34*100</f>
        <v>2.9143211737068393</v>
      </c>
      <c r="K34" s="31">
        <f>'Raw Weight %'!K34/'Raw Weight %'!N34*100</f>
        <v>0.27924294135898237</v>
      </c>
    </row>
    <row r="35" spans="1:11" x14ac:dyDescent="0.45">
      <c r="A35" s="26">
        <v>25.5</v>
      </c>
      <c r="B35" s="31">
        <f>'Raw Weight %'!B35/'Raw Weight %'!N35*100</f>
        <v>62.344333748443347</v>
      </c>
      <c r="C35" s="31">
        <f>'Raw Weight %'!C35/'Raw Weight %'!N35*100</f>
        <v>1.3176036292474651</v>
      </c>
      <c r="D35" s="31">
        <f>'Raw Weight %'!D35/'Raw Weight %'!N35*100</f>
        <v>17.401263120441204</v>
      </c>
      <c r="E35" s="31">
        <f>'Raw Weight %'!E35/'Raw Weight %'!N35*100</f>
        <v>8.9730475004447605</v>
      </c>
      <c r="F35" s="31">
        <f>'Raw Weight %'!F35/'Raw Weight %'!N35*100</f>
        <v>0.12008539405799681</v>
      </c>
      <c r="G35" s="31">
        <f>'Raw Weight %'!G35/'Raw Weight %'!N35*100</f>
        <v>1.5344244796299591</v>
      </c>
      <c r="H35" s="31">
        <f>'Raw Weight %'!H35/'Raw Weight %'!N35*100</f>
        <v>0.61154598825831719</v>
      </c>
      <c r="I35" s="31">
        <f>'Raw Weight %'!I35/'Raw Weight %'!N35*100</f>
        <v>4.5587973670165445</v>
      </c>
      <c r="J35" s="31">
        <f>'Raw Weight %'!J35/'Raw Weight %'!N35*100</f>
        <v>2.9354207436399222</v>
      </c>
      <c r="K35" s="31">
        <f>'Raw Weight %'!K35/'Raw Weight %'!N35*100</f>
        <v>0.20347802882049459</v>
      </c>
    </row>
    <row r="36" spans="1:11" x14ac:dyDescent="0.45">
      <c r="A36" s="26">
        <v>25.3</v>
      </c>
      <c r="B36" s="31">
        <f>'Raw Weight %'!B36/'Raw Weight %'!N36*100</f>
        <v>15.317195325542571</v>
      </c>
      <c r="C36" s="31">
        <f>'Raw Weight %'!C36/'Raw Weight %'!N36*100</f>
        <v>0.29493600445186419</v>
      </c>
      <c r="D36" s="31">
        <f>'Raw Weight %'!D36/'Raw Weight %'!N36*100</f>
        <v>3.7284362826933779</v>
      </c>
      <c r="E36" s="31">
        <f>'Raw Weight %'!E36/'Raw Weight %'!N36*100</f>
        <v>4.5214245965498057</v>
      </c>
      <c r="F36" s="31">
        <f>'Raw Weight %'!F36/'Raw Weight %'!N36*100</f>
        <v>0.64273789649415702</v>
      </c>
      <c r="G36" s="31">
        <f>'Raw Weight %'!G36/'Raw Weight %'!N36*100</f>
        <v>0.80690038953811904</v>
      </c>
      <c r="H36" s="31">
        <f>'Raw Weight %'!H36/'Raw Weight %'!N36*100</f>
        <v>58.597662771285478</v>
      </c>
      <c r="I36" s="31">
        <f>'Raw Weight %'!I36/'Raw Weight %'!N36*100</f>
        <v>1.5442404006677799</v>
      </c>
      <c r="J36" s="31">
        <f>'Raw Weight %'!J36/'Raw Weight %'!N36*100</f>
        <v>0.6121313299944352</v>
      </c>
      <c r="K36" s="31">
        <f>'Raw Weight %'!K36/'Raw Weight %'!N36*100</f>
        <v>13.934335002782417</v>
      </c>
    </row>
    <row r="37" spans="1:11" x14ac:dyDescent="0.45">
      <c r="A37" s="26">
        <v>25</v>
      </c>
      <c r="B37" s="31">
        <f>'Raw Weight %'!B37/'Raw Weight %'!N37*100</f>
        <v>62.484057360231574</v>
      </c>
      <c r="C37" s="31">
        <f>'Raw Weight %'!C37/'Raw Weight %'!N37*100</f>
        <v>1.2942650858961704</v>
      </c>
      <c r="D37" s="31">
        <f>'Raw Weight %'!D37/'Raw Weight %'!N37*100</f>
        <v>17.367773132077147</v>
      </c>
      <c r="E37" s="31">
        <f>'Raw Weight %'!E37/'Raw Weight %'!N37*100</f>
        <v>9.7374871072565341</v>
      </c>
      <c r="F37" s="31">
        <f>'Raw Weight %'!F37/'Raw Weight %'!N37*100</f>
        <v>0.15526744817948918</v>
      </c>
      <c r="G37" s="31">
        <f>'Raw Weight %'!G37/'Raw Weight %'!N37*100</f>
        <v>1.4972218217307884</v>
      </c>
      <c r="H37" s="31">
        <f>'Raw Weight %'!H37/'Raw Weight %'!N37*100</f>
        <v>0.56561713265385338</v>
      </c>
      <c r="I37" s="31">
        <f>'Raw Weight %'!I37/'Raw Weight %'!N37*100</f>
        <v>3.9149578005256909</v>
      </c>
      <c r="J37" s="31">
        <f>'Raw Weight %'!J37/'Raw Weight %'!N37*100</f>
        <v>2.8059045992436258</v>
      </c>
      <c r="K37" s="31">
        <f>'Raw Weight %'!K37/'Raw Weight %'!N37*100</f>
        <v>0.17744851220513047</v>
      </c>
    </row>
    <row r="38" spans="1:11" x14ac:dyDescent="0.45">
      <c r="A38" s="26">
        <v>24.5</v>
      </c>
      <c r="B38" s="31">
        <f>'Raw Weight %'!B38/'Raw Weight %'!N38*100</f>
        <v>63.137683909714006</v>
      </c>
      <c r="C38" s="31">
        <f>'Raw Weight %'!C38/'Raw Weight %'!N38*100</f>
        <v>1.2480185751601884</v>
      </c>
      <c r="D38" s="31">
        <f>'Raw Weight %'!D38/'Raw Weight %'!N38*100</f>
        <v>16.990020316581457</v>
      </c>
      <c r="E38" s="31">
        <f>'Raw Weight %'!E38/'Raw Weight %'!N38*100</f>
        <v>9.3768837489674262</v>
      </c>
      <c r="F38" s="31">
        <f>'Raw Weight %'!F38/'Raw Weight %'!N38*100</f>
        <v>0.10828068138688575</v>
      </c>
      <c r="G38" s="31">
        <f>'Raw Weight %'!G38/'Raw Weight %'!N38*100</f>
        <v>1.5069991739411936</v>
      </c>
      <c r="H38" s="31">
        <f>'Raw Weight %'!H38/'Raw Weight %'!N38*100</f>
        <v>0.4130294032283271</v>
      </c>
      <c r="I38" s="31">
        <f>'Raw Weight %'!I38/'Raw Weight %'!N38*100</f>
        <v>4.3982049965394827</v>
      </c>
      <c r="J38" s="31">
        <f>'Raw Weight %'!J38/'Raw Weight %'!N38*100</f>
        <v>2.6679466857181131</v>
      </c>
      <c r="K38" s="31">
        <f>'Raw Weight %'!K38/'Raw Weight %'!N38*100</f>
        <v>0.15293250876292111</v>
      </c>
    </row>
    <row r="39" spans="1:11" x14ac:dyDescent="0.45">
      <c r="A39" s="26">
        <v>24</v>
      </c>
      <c r="B39" s="31">
        <f>'Raw Weight %'!B39/'Raw Weight %'!N39*100</f>
        <v>64.377825046530162</v>
      </c>
      <c r="C39" s="31">
        <f>'Raw Weight %'!C39/'Raw Weight %'!N39*100</f>
        <v>1.1843038199060532</v>
      </c>
      <c r="D39" s="31">
        <f>'Raw Weight %'!D39/'Raw Weight %'!N39*100</f>
        <v>16.817335814942833</v>
      </c>
      <c r="E39" s="31">
        <f>'Raw Weight %'!E39/'Raw Weight %'!N39*100</f>
        <v>9.4057431534166422</v>
      </c>
      <c r="F39" s="31">
        <f>'Raw Weight %'!F39/'Raw Weight %'!N39*100</f>
        <v>0.12408047505096162</v>
      </c>
      <c r="G39" s="31">
        <f>'Raw Weight %'!G39/'Raw Weight %'!N39*100</f>
        <v>1.5177700966055128</v>
      </c>
      <c r="H39" s="31">
        <f>'Raw Weight %'!H39/'Raw Weight %'!N39*100</f>
        <v>0.27696534609589646</v>
      </c>
      <c r="I39" s="31">
        <f>'Raw Weight %'!I39/'Raw Weight %'!N39*100</f>
        <v>3.6670211823096688</v>
      </c>
      <c r="J39" s="31">
        <f>'Raw Weight %'!J39/'Raw Weight %'!N39*100</f>
        <v>2.5591597979260832</v>
      </c>
      <c r="K39" s="31">
        <f>'Raw Weight %'!K39/'Raw Weight %'!N39*100</f>
        <v>6.9795267216165913E-2</v>
      </c>
    </row>
    <row r="40" spans="1:11" x14ac:dyDescent="0.45">
      <c r="A40" s="26">
        <v>23.5</v>
      </c>
      <c r="B40" s="31">
        <f>'Raw Weight %'!B40/'Raw Weight %'!N40*100</f>
        <v>62.205999822490476</v>
      </c>
      <c r="C40" s="31">
        <f>'Raw Weight %'!C40/'Raw Weight %'!N40*100</f>
        <v>1.2392384840685191</v>
      </c>
      <c r="D40" s="31">
        <f>'Raw Weight %'!D40/'Raw Weight %'!N40*100</f>
        <v>18.061595810774836</v>
      </c>
      <c r="E40" s="31">
        <f>'Raw Weight %'!E40/'Raw Weight %'!N40*100</f>
        <v>9.940534303718831</v>
      </c>
      <c r="F40" s="31">
        <f>'Raw Weight %'!F40/'Raw Weight %'!N40*100</f>
        <v>0.13756989438182307</v>
      </c>
      <c r="G40" s="31">
        <f>'Raw Weight %'!G40/'Raw Weight %'!N40*100</f>
        <v>1.5753971775982964</v>
      </c>
      <c r="H40" s="31">
        <f>'Raw Weight %'!H40/'Raw Weight %'!N40*100</f>
        <v>0.3883021212390167</v>
      </c>
      <c r="I40" s="31">
        <f>'Raw Weight %'!I40/'Raw Weight %'!N40*100</f>
        <v>3.6944173249312167</v>
      </c>
      <c r="J40" s="31">
        <f>'Raw Weight %'!J40/'Raw Weight %'!N40*100</f>
        <v>2.6182657317830844</v>
      </c>
      <c r="K40" s="31">
        <f>'Raw Weight %'!K40/'Raw Weight %'!N40*100</f>
        <v>0.13867932901393457</v>
      </c>
    </row>
    <row r="41" spans="1:11" x14ac:dyDescent="0.45">
      <c r="A41" s="25">
        <v>23</v>
      </c>
      <c r="B41" s="31">
        <f>'Raw Weight %'!B41/'Raw Weight %'!N41*100</f>
        <v>60.308912821876547</v>
      </c>
      <c r="C41" s="31">
        <f>'Raw Weight %'!C41/'Raw Weight %'!N41*100</f>
        <v>1.3329344502060902</v>
      </c>
      <c r="D41" s="31">
        <f>'Raw Weight %'!D41/'Raw Weight %'!N41*100</f>
        <v>18.127022115853393</v>
      </c>
      <c r="E41" s="31">
        <f>'Raw Weight %'!E41/'Raw Weight %'!N41*100</f>
        <v>10.548242698222758</v>
      </c>
      <c r="F41" s="31">
        <f>'Raw Weight %'!F41/'Raw Weight %'!N41*100</f>
        <v>9.4180738376988912E-2</v>
      </c>
      <c r="G41" s="31">
        <f>'Raw Weight %'!G41/'Raw Weight %'!N41*100</f>
        <v>1.6176926827106328</v>
      </c>
      <c r="H41" s="31">
        <f>'Raw Weight %'!H41/'Raw Weight %'!N41*100</f>
        <v>0.67588529894074389</v>
      </c>
      <c r="I41" s="31">
        <f>'Raw Weight %'!I41/'Raw Weight %'!N41*100</f>
        <v>4.0220715330408208</v>
      </c>
      <c r="J41" s="31">
        <f>'Raw Weight %'!J41/'Raw Weight %'!N41*100</f>
        <v>3.0359438017994074</v>
      </c>
      <c r="K41" s="31">
        <f>'Raw Weight %'!K41/'Raw Weight %'!N41*100</f>
        <v>0.23711385897265441</v>
      </c>
    </row>
    <row r="42" spans="1:11" x14ac:dyDescent="0.45">
      <c r="A42" s="25">
        <v>22.5</v>
      </c>
      <c r="B42" s="31">
        <f>'Raw Weight %'!B42/'Raw Weight %'!N42*100</f>
        <v>60.246174318030597</v>
      </c>
      <c r="C42" s="31">
        <f>'Raw Weight %'!C42/'Raw Weight %'!N42*100</f>
        <v>1.3251275227323132</v>
      </c>
      <c r="D42" s="31">
        <f>'Raw Weight %'!D42/'Raw Weight %'!N42*100</f>
        <v>18.851186515857172</v>
      </c>
      <c r="E42" s="31">
        <f>'Raw Weight %'!E42/'Raw Weight %'!N42*100</f>
        <v>9.8247948547349733</v>
      </c>
      <c r="F42" s="31">
        <f>'Raw Weight %'!F42/'Raw Weight %'!N42*100</f>
        <v>9.0929252605899305E-2</v>
      </c>
      <c r="G42" s="31">
        <f>'Raw Weight %'!G42/'Raw Weight %'!N42*100</f>
        <v>1.5857174539809269</v>
      </c>
      <c r="H42" s="31">
        <f>'Raw Weight %'!H42/'Raw Weight %'!N42*100</f>
        <v>0.70969172765579946</v>
      </c>
      <c r="I42" s="31">
        <f>'Raw Weight %'!I42/'Raw Weight %'!N42*100</f>
        <v>4.0585495675316032</v>
      </c>
      <c r="J42" s="31">
        <f>'Raw Weight %'!J42/'Raw Weight %'!N42*100</f>
        <v>3.060545575515635</v>
      </c>
      <c r="K42" s="31">
        <f>'Raw Weight %'!K42/'Raw Weight %'!N42*100</f>
        <v>0.24728321135506762</v>
      </c>
    </row>
    <row r="43" spans="1:11" x14ac:dyDescent="0.45">
      <c r="A43" s="25">
        <v>22</v>
      </c>
      <c r="B43" s="31">
        <f>'Raw Weight %'!B43/'Raw Weight %'!N43*100</f>
        <v>60.10660838147065</v>
      </c>
      <c r="C43" s="31">
        <f>'Raw Weight %'!C43/'Raw Weight %'!N43*100</f>
        <v>1.3281441666480809</v>
      </c>
      <c r="D43" s="31">
        <f>'Raw Weight %'!D43/'Raw Weight %'!N43*100</f>
        <v>18.589557731337958</v>
      </c>
      <c r="E43" s="31">
        <f>'Raw Weight %'!E43/'Raw Weight %'!N43*100</f>
        <v>9.7352632870174176</v>
      </c>
      <c r="F43" s="31">
        <f>'Raw Weight %'!F43/'Raw Weight %'!N43*100</f>
        <v>0.10259383990900371</v>
      </c>
      <c r="G43" s="31">
        <f>'Raw Weight %'!G43/'Raw Weight %'!N43*100</f>
        <v>1.5723621116488611</v>
      </c>
      <c r="H43" s="31">
        <f>'Raw Weight %'!H43/'Raw Weight %'!N43*100</f>
        <v>0.80290831233133342</v>
      </c>
      <c r="I43" s="31">
        <f>'Raw Weight %'!I43/'Raw Weight %'!N43*100</f>
        <v>4.471753239512009</v>
      </c>
      <c r="J43" s="31">
        <f>'Raw Weight %'!J43/'Raw Weight %'!N43*100</f>
        <v>2.977451658228695</v>
      </c>
      <c r="K43" s="31">
        <f>'Raw Weight %'!K43/'Raw Weight %'!N43*100</f>
        <v>0.31335727189597878</v>
      </c>
    </row>
    <row r="44" spans="1:11" x14ac:dyDescent="0.45">
      <c r="A44" s="25">
        <v>21.5</v>
      </c>
      <c r="B44" s="31">
        <f>'Raw Weight %'!B44/'Raw Weight %'!N44*100</f>
        <v>60.431558702878178</v>
      </c>
      <c r="C44" s="31">
        <f>'Raw Weight %'!C44/'Raw Weight %'!N44*100</f>
        <v>1.3062377019109981</v>
      </c>
      <c r="D44" s="31">
        <f>'Raw Weight %'!D44/'Raw Weight %'!N44*100</f>
        <v>18.832056740742392</v>
      </c>
      <c r="E44" s="31">
        <f>'Raw Weight %'!E44/'Raw Weight %'!N44*100</f>
        <v>9.7717697019554652</v>
      </c>
      <c r="F44" s="31">
        <f>'Raw Weight %'!F44/'Raw Weight %'!N44*100</f>
        <v>0.23790201549698178</v>
      </c>
      <c r="G44" s="31">
        <f>'Raw Weight %'!G44/'Raw Weight %'!N44*100</f>
        <v>1.6786544084132826</v>
      </c>
      <c r="H44" s="31">
        <f>'Raw Weight %'!H44/'Raw Weight %'!N44*100</f>
        <v>0.62254733027247577</v>
      </c>
      <c r="I44" s="31">
        <f>'Raw Weight %'!I44/'Raw Weight %'!N44*100</f>
        <v>3.9687392304870324</v>
      </c>
      <c r="J44" s="31">
        <f>'Raw Weight %'!J44/'Raw Weight %'!N44*100</f>
        <v>2.934865985570243</v>
      </c>
      <c r="K44" s="31">
        <f>'Raw Weight %'!K44/'Raw Weight %'!N44*100</f>
        <v>0.2156681822729648</v>
      </c>
    </row>
    <row r="45" spans="1:11" x14ac:dyDescent="0.45">
      <c r="A45" s="25">
        <v>21</v>
      </c>
      <c r="B45" s="31">
        <f>'Raw Weight %'!B45/'Raw Weight %'!N45*100</f>
        <v>59.417706476530022</v>
      </c>
      <c r="C45" s="31">
        <f>'Raw Weight %'!C45/'Raw Weight %'!N45*100</f>
        <v>1.2959786544692207</v>
      </c>
      <c r="D45" s="31">
        <f>'Raw Weight %'!D45/'Raw Weight %'!N45*100</f>
        <v>18.755815648157494</v>
      </c>
      <c r="E45" s="31">
        <f>'Raw Weight %'!E45/'Raw Weight %'!N45*100</f>
        <v>10.437336741443293</v>
      </c>
      <c r="F45" s="31">
        <f>'Raw Weight %'!F45/'Raw Weight %'!N45*100</f>
        <v>0.14910481059204703</v>
      </c>
      <c r="G45" s="31">
        <f>'Raw Weight %'!G45/'Raw Weight %'!N45*100</f>
        <v>1.7601094182670214</v>
      </c>
      <c r="H45" s="31">
        <f>'Raw Weight %'!H45/'Raw Weight %'!N45*100</f>
        <v>0.69507505689525673</v>
      </c>
      <c r="I45" s="31">
        <f>'Raw Weight %'!I45/'Raw Weight %'!N45*100</f>
        <v>4.327402773573696</v>
      </c>
      <c r="J45" s="31">
        <f>'Raw Weight %'!J45/'Raw Weight %'!N45*100</f>
        <v>2.8924091077254235</v>
      </c>
      <c r="K45" s="31">
        <f>'Raw Weight %'!K45/'Raw Weight %'!N45*100</f>
        <v>0.26906131234655101</v>
      </c>
    </row>
    <row r="46" spans="1:11" x14ac:dyDescent="0.45">
      <c r="A46" s="25">
        <v>20.5</v>
      </c>
      <c r="B46" s="31">
        <f>'Raw Weight %'!B46/'Raw Weight %'!N46*100</f>
        <v>59.051690018206273</v>
      </c>
      <c r="C46" s="31">
        <f>'Raw Weight %'!C46/'Raw Weight %'!N46*100</f>
        <v>1.2201603510081305</v>
      </c>
      <c r="D46" s="31">
        <f>'Raw Weight %'!D46/'Raw Weight %'!N46*100</f>
        <v>18.930013230654406</v>
      </c>
      <c r="E46" s="31">
        <f>'Raw Weight %'!E46/'Raw Weight %'!N46*100</f>
        <v>10.426208003980504</v>
      </c>
      <c r="F46" s="31">
        <f>'Raw Weight %'!F46/'Raw Weight %'!N46*100</f>
        <v>0.13909149506394813</v>
      </c>
      <c r="G46" s="31">
        <f>'Raw Weight %'!G46/'Raw Weight %'!N46*100</f>
        <v>2.0128687903563227</v>
      </c>
      <c r="H46" s="31">
        <f>'Raw Weight %'!H46/'Raw Weight %'!N46*100</f>
        <v>0.57672083319198009</v>
      </c>
      <c r="I46" s="31">
        <f>'Raw Weight %'!I46/'Raw Weight %'!N46*100</f>
        <v>4.8060069432665014</v>
      </c>
      <c r="J46" s="31">
        <f>'Raw Weight %'!J46/'Raw Weight %'!N46*100</f>
        <v>2.6574391333355947</v>
      </c>
      <c r="K46" s="31">
        <f>'Raw Weight %'!K46/'Raw Weight %'!N46*100</f>
        <v>0.17980120093632321</v>
      </c>
    </row>
    <row r="47" spans="1:11" x14ac:dyDescent="0.45">
      <c r="A47" s="25">
        <v>20</v>
      </c>
      <c r="B47" s="31">
        <f>'Raw Weight %'!B47/'Raw Weight %'!N47*100</f>
        <v>59.346753174735213</v>
      </c>
      <c r="C47" s="31">
        <f>'Raw Weight %'!C47/'Raw Weight %'!N47*100</f>
        <v>1.3153662729440472</v>
      </c>
      <c r="D47" s="31">
        <f>'Raw Weight %'!D47/'Raw Weight %'!N47*100</f>
        <v>18.266511395774415</v>
      </c>
      <c r="E47" s="31">
        <f>'Raw Weight %'!E47/'Raw Weight %'!N47*100</f>
        <v>9.6822492097820678</v>
      </c>
      <c r="F47" s="31">
        <f>'Raw Weight %'!F47/'Raw Weight %'!N47*100</f>
        <v>0.10092607996450953</v>
      </c>
      <c r="G47" s="31">
        <f>'Raw Weight %'!G47/'Raw Weight %'!N47*100</f>
        <v>1.5859812565851494</v>
      </c>
      <c r="H47" s="31">
        <f>'Raw Weight %'!H47/'Raw Weight %'!N47*100</f>
        <v>0.80962679531969184</v>
      </c>
      <c r="I47" s="31">
        <f>'Raw Weight %'!I47/'Raw Weight %'!N47*100</f>
        <v>5.4677535629124385</v>
      </c>
      <c r="J47" s="31">
        <f>'Raw Weight %'!J47/'Raw Weight %'!N47*100</f>
        <v>3.1608717351522215</v>
      </c>
      <c r="K47" s="31">
        <f>'Raw Weight %'!K47/'Raw Weight %'!N47*100</f>
        <v>0.26396051683025568</v>
      </c>
    </row>
    <row r="48" spans="1:11" x14ac:dyDescent="0.45">
      <c r="A48" s="25">
        <v>19.5</v>
      </c>
      <c r="B48" s="31">
        <f>'Raw Weight %'!B48/'Raw Weight %'!N48*100</f>
        <v>59.183924911235323</v>
      </c>
      <c r="C48" s="31">
        <f>'Raw Weight %'!C48/'Raw Weight %'!N48*100</f>
        <v>1.2679069454867216</v>
      </c>
      <c r="D48" s="31">
        <f>'Raw Weight %'!D48/'Raw Weight %'!N48*100</f>
        <v>18.626583483607938</v>
      </c>
      <c r="E48" s="31">
        <f>'Raw Weight %'!E48/'Raw Weight %'!N48*100</f>
        <v>9.5093020911504134</v>
      </c>
      <c r="F48" s="31">
        <f>'Raw Weight %'!F48/'Raw Weight %'!N48*100</f>
        <v>9.52050268254164E-2</v>
      </c>
      <c r="G48" s="31">
        <f>'Raw Weight %'!G48/'Raw Weight %'!N48*100</f>
        <v>1.780894031204848</v>
      </c>
      <c r="H48" s="31">
        <f>'Raw Weight %'!H48/'Raw Weight %'!N48*100</f>
        <v>0.7616402146033312</v>
      </c>
      <c r="I48" s="31">
        <f>'Raw Weight %'!I48/'Raw Weight %'!N48*100</f>
        <v>5.4994903730916995</v>
      </c>
      <c r="J48" s="31">
        <f>'Raw Weight %'!J48/'Raw Weight %'!N48*100</f>
        <v>3.0129590842396481</v>
      </c>
      <c r="K48" s="31">
        <f>'Raw Weight %'!K48/'Raw Weight %'!N48*100</f>
        <v>0.26209383855467572</v>
      </c>
    </row>
    <row r="49" spans="1:11" x14ac:dyDescent="0.45">
      <c r="A49" s="25">
        <v>19</v>
      </c>
      <c r="B49" s="31">
        <f>'Raw Weight %'!B49/'Raw Weight %'!N49*100</f>
        <v>59.023566351919655</v>
      </c>
      <c r="C49" s="31">
        <f>'Raw Weight %'!C49/'Raw Weight %'!N49*100</f>
        <v>1.1754837393305297</v>
      </c>
      <c r="D49" s="31">
        <f>'Raw Weight %'!D49/'Raw Weight %'!N49*100</f>
        <v>18.794137317357936</v>
      </c>
      <c r="E49" s="31">
        <f>'Raw Weight %'!E49/'Raw Weight %'!N49*100</f>
        <v>10.099865108423355</v>
      </c>
      <c r="F49" s="31">
        <f>'Raw Weight %'!F49/'Raw Weight %'!N49*100</f>
        <v>8.9549870209365334E-2</v>
      </c>
      <c r="G49" s="31">
        <f>'Raw Weight %'!G49/'Raw Weight %'!N49*100</f>
        <v>2.1197247758419393</v>
      </c>
      <c r="H49" s="31">
        <f>'Raw Weight %'!H49/'Raw Weight %'!N49*100</f>
        <v>0.65745474330926446</v>
      </c>
      <c r="I49" s="31">
        <f>'Raw Weight %'!I49/'Raw Weight %'!N49*100</f>
        <v>5.2369670932565553</v>
      </c>
      <c r="J49" s="31">
        <f>'Raw Weight %'!J49/'Raw Weight %'!N49*100</f>
        <v>2.5504709869755953</v>
      </c>
      <c r="K49" s="31">
        <f>'Raw Weight %'!K49/'Raw Weight %'!N49*100</f>
        <v>0.25278001337580341</v>
      </c>
    </row>
    <row r="50" spans="1:11" x14ac:dyDescent="0.45">
      <c r="A50" s="25">
        <v>18.5</v>
      </c>
      <c r="B50" s="31">
        <f>'Raw Weight %'!B50/'Raw Weight %'!N50*100</f>
        <v>64.738560219918668</v>
      </c>
      <c r="C50" s="31">
        <f>'Raw Weight %'!C50/'Raw Weight %'!N50*100</f>
        <v>0.87165683523280446</v>
      </c>
      <c r="D50" s="31">
        <f>'Raw Weight %'!D50/'Raw Weight %'!N50*100</f>
        <v>14.821602428268713</v>
      </c>
      <c r="E50" s="31">
        <f>'Raw Weight %'!E50/'Raw Weight %'!N50*100</f>
        <v>8.9571044041005656</v>
      </c>
      <c r="F50" s="31">
        <f>'Raw Weight %'!F50/'Raw Weight %'!N50*100</f>
        <v>0.12714048450833285</v>
      </c>
      <c r="G50" s="31">
        <f>'Raw Weight %'!G50/'Raw Weight %'!N50*100</f>
        <v>2.577171983277017</v>
      </c>
      <c r="H50" s="31">
        <f>'Raw Weight %'!H50/'Raw Weight %'!N50*100</f>
        <v>1.844109730255999</v>
      </c>
      <c r="I50" s="31">
        <f>'Raw Weight %'!I50/'Raw Weight %'!N50*100</f>
        <v>3.9860260008017865</v>
      </c>
      <c r="J50" s="31">
        <f>'Raw Weight %'!J50/'Raw Weight %'!N50*100</f>
        <v>1.878472023366359</v>
      </c>
      <c r="K50" s="31">
        <f>'Raw Weight %'!K50/'Raw Weight %'!N50*100</f>
        <v>0.19815589026974398</v>
      </c>
    </row>
    <row r="51" spans="1:11" x14ac:dyDescent="0.45">
      <c r="A51" s="25">
        <v>18</v>
      </c>
      <c r="B51" s="31">
        <f>'Raw Weight %'!B51/'Raw Weight %'!N51*100</f>
        <v>56.175773430111889</v>
      </c>
      <c r="C51" s="31">
        <f>'Raw Weight %'!C51/'Raw Weight %'!N51*100</f>
        <v>0.76636822519435532</v>
      </c>
      <c r="D51" s="31">
        <f>'Raw Weight %'!D51/'Raw Weight %'!N51*100</f>
        <v>15.143141372830774</v>
      </c>
      <c r="E51" s="31">
        <f>'Raw Weight %'!E51/'Raw Weight %'!N51*100</f>
        <v>8.5111086548026957</v>
      </c>
      <c r="F51" s="31">
        <f>'Raw Weight %'!F51/'Raw Weight %'!N51*100</f>
        <v>0.24071822458027831</v>
      </c>
      <c r="G51" s="31">
        <f>'Raw Weight %'!G51/'Raw Weight %'!N51*100</f>
        <v>3.7335887894083979</v>
      </c>
      <c r="H51" s="31">
        <f>'Raw Weight %'!H51/'Raw Weight %'!N51*100</f>
        <v>8.8795549169153674</v>
      </c>
      <c r="I51" s="31">
        <f>'Raw Weight %'!I51/'Raw Weight %'!N51*100</f>
        <v>4.5687336501971192</v>
      </c>
      <c r="J51" s="31">
        <f>'Raw Weight %'!J51/'Raw Weight %'!N51*100</f>
        <v>1.7931051422816651</v>
      </c>
      <c r="K51" s="31">
        <f>'Raw Weight %'!K51/'Raw Weight %'!N51*100</f>
        <v>0.18790759367746215</v>
      </c>
    </row>
    <row r="52" spans="1:11" x14ac:dyDescent="0.45">
      <c r="A52" s="25">
        <v>17.899999999999999</v>
      </c>
      <c r="B52" s="31">
        <f>'Raw Weight %'!B52/'Raw Weight %'!N52*100</f>
        <v>12.334243369734789</v>
      </c>
      <c r="C52" s="31">
        <f>'Raw Weight %'!C52/'Raw Weight %'!N52*100</f>
        <v>0.18688247529901197</v>
      </c>
      <c r="D52" s="31">
        <f>'Raw Weight %'!D52/'Raw Weight %'!N52*100</f>
        <v>2.9901196047841916</v>
      </c>
      <c r="E52" s="31">
        <f>'Raw Weight %'!E52/'Raw Weight %'!N52*100</f>
        <v>2.9088663546541862</v>
      </c>
      <c r="F52" s="31">
        <f>'Raw Weight %'!F52/'Raw Weight %'!N52*100</f>
        <v>2.715483619344774</v>
      </c>
      <c r="G52" s="31">
        <f>'Raw Weight %'!G52/'Raw Weight %'!N52*100</f>
        <v>3.6238949557982321</v>
      </c>
      <c r="H52" s="31">
        <f>'Raw Weight %'!H52/'Raw Weight %'!N52*100</f>
        <v>71.275351014040552</v>
      </c>
      <c r="I52" s="31">
        <f>'Raw Weight %'!I52/'Raw Weight %'!N52*100</f>
        <v>1.3000520020800832</v>
      </c>
      <c r="J52" s="31">
        <f>'Raw Weight %'!J52/'Raw Weight %'!N52*100</f>
        <v>0.43876755070202816</v>
      </c>
      <c r="K52" s="31">
        <f>'Raw Weight %'!K52/'Raw Weight %'!N52*100</f>
        <v>2.2263390535621426</v>
      </c>
    </row>
    <row r="53" spans="1:11" x14ac:dyDescent="0.45">
      <c r="A53" s="25">
        <v>17.8</v>
      </c>
      <c r="B53" s="31">
        <f>'Raw Weight %'!B53/'Raw Weight %'!N53*100</f>
        <v>65.000232309622248</v>
      </c>
      <c r="C53" s="31">
        <f>'Raw Weight %'!C53/'Raw Weight %'!N53*100</f>
        <v>0.81772987037123068</v>
      </c>
      <c r="D53" s="31">
        <f>'Raw Weight %'!D53/'Raw Weight %'!N53*100</f>
        <v>14.263810807043626</v>
      </c>
      <c r="E53" s="31">
        <f>'Raw Weight %'!E53/'Raw Weight %'!N53*100</f>
        <v>8.595456023788504</v>
      </c>
      <c r="F53" s="31">
        <f>'Raw Weight %'!F53/'Raw Weight %'!N53*100</f>
        <v>0.12660874413418202</v>
      </c>
      <c r="G53" s="31">
        <f>'Raw Weight %'!G53/'Raw Weight %'!N53*100</f>
        <v>2.555405844910096</v>
      </c>
      <c r="H53" s="31">
        <f>'Raw Weight %'!H53/'Raw Weight %'!N53*100</f>
        <v>2.8225619105143331</v>
      </c>
      <c r="I53" s="31">
        <f>'Raw Weight %'!I53/'Raw Weight %'!N53*100</f>
        <v>3.9028016540445098</v>
      </c>
      <c r="J53" s="31">
        <f>'Raw Weight %'!J53/'Raw Weight %'!N53*100</f>
        <v>1.7190912047577007</v>
      </c>
      <c r="K53" s="31">
        <f>'Raw Weight %'!K53/'Raw Weight %'!N53*100</f>
        <v>0.19630163081354829</v>
      </c>
    </row>
    <row r="54" spans="1:11" x14ac:dyDescent="0.45">
      <c r="A54" s="25">
        <v>17.5</v>
      </c>
      <c r="B54" s="31">
        <f>'Raw Weight %'!B54/'Raw Weight %'!N54*100</f>
        <v>61.98645815763475</v>
      </c>
      <c r="C54" s="31">
        <f>'Raw Weight %'!C54/'Raw Weight %'!N54*100</f>
        <v>0.64938194260379267</v>
      </c>
      <c r="D54" s="31">
        <f>'Raw Weight %'!D54/'Raw Weight %'!N54*100</f>
        <v>11.722609093756777</v>
      </c>
      <c r="E54" s="31">
        <f>'Raw Weight %'!E54/'Raw Weight %'!N54*100</f>
        <v>7.0600708416664659</v>
      </c>
      <c r="F54" s="31">
        <f>'Raw Weight %'!F54/'Raw Weight %'!N54*100</f>
        <v>0.21565745403725206</v>
      </c>
      <c r="G54" s="31">
        <f>'Raw Weight %'!G54/'Raw Weight %'!N54*100</f>
        <v>4.9878316185152158</v>
      </c>
      <c r="H54" s="31">
        <f>'Raw Weight %'!H54/'Raw Weight %'!N54*100</f>
        <v>7.6624659646755493</v>
      </c>
      <c r="I54" s="31">
        <f>'Raw Weight %'!I54/'Raw Weight %'!N54*100</f>
        <v>3.8432808847979558</v>
      </c>
      <c r="J54" s="31">
        <f>'Raw Weight %'!J54/'Raw Weight %'!N54*100</f>
        <v>1.5541794173634369</v>
      </c>
      <c r="K54" s="31">
        <f>'Raw Weight %'!K54/'Raw Weight %'!N54*100</f>
        <v>0.31806462494879639</v>
      </c>
    </row>
    <row r="55" spans="1:11" x14ac:dyDescent="0.45">
      <c r="A55" s="25">
        <v>17</v>
      </c>
      <c r="B55" s="31">
        <f>'Raw Weight %'!B55/'Raw Weight %'!N55*100</f>
        <v>57.649935836904689</v>
      </c>
      <c r="C55" s="31">
        <f>'Raw Weight %'!C55/'Raw Weight %'!N55*100</f>
        <v>0.80748650153749324</v>
      </c>
      <c r="D55" s="31">
        <f>'Raw Weight %'!D55/'Raw Weight %'!N55*100</f>
        <v>13.83743735018523</v>
      </c>
      <c r="E55" s="31">
        <f>'Raw Weight %'!E55/'Raw Weight %'!N55*100</f>
        <v>8.4622648362025146</v>
      </c>
      <c r="F55" s="31">
        <f>'Raw Weight %'!F55/'Raw Weight %'!N55*100</f>
        <v>0.14043243504999883</v>
      </c>
      <c r="G55" s="31">
        <f>'Raw Weight %'!G55/'Raw Weight %'!N55*100</f>
        <v>3.7529357642672103</v>
      </c>
      <c r="H55" s="31">
        <f>'Raw Weight %'!H55/'Raw Weight %'!N55*100</f>
        <v>8.4259461029999301</v>
      </c>
      <c r="I55" s="31">
        <f>'Raw Weight %'!I55/'Raw Weight %'!N55*100</f>
        <v>4.6851165831335821</v>
      </c>
      <c r="J55" s="31">
        <f>'Raw Weight %'!J55/'Raw Weight %'!N55*100</f>
        <v>2.009636570543087</v>
      </c>
      <c r="K55" s="31">
        <f>'Raw Weight %'!K55/'Raw Weight %'!N55*100</f>
        <v>0.22880801917629121</v>
      </c>
    </row>
    <row r="56" spans="1:11" x14ac:dyDescent="0.45">
      <c r="A56" s="25">
        <v>16.5</v>
      </c>
      <c r="B56" s="31">
        <f>'Raw Weight %'!B56/'Raw Weight %'!N56*100</f>
        <v>55.318695374120651</v>
      </c>
      <c r="C56" s="31">
        <f>'Raw Weight %'!C56/'Raw Weight %'!N56*100</f>
        <v>1.1937753144318908</v>
      </c>
      <c r="D56" s="31">
        <f>'Raw Weight %'!D56/'Raw Weight %'!N56*100</f>
        <v>13.962907695587292</v>
      </c>
      <c r="E56" s="31">
        <f>'Raw Weight %'!E56/'Raw Weight %'!N56*100</f>
        <v>9.1901750396740791</v>
      </c>
      <c r="F56" s="31">
        <f>'Raw Weight %'!F56/'Raw Weight %'!N56*100</f>
        <v>0.24988749141381839</v>
      </c>
      <c r="G56" s="31">
        <f>'Raw Weight %'!G56/'Raw Weight %'!N56*100</f>
        <v>2.5936189867121437</v>
      </c>
      <c r="H56" s="31">
        <f>'Raw Weight %'!H56/'Raw Weight %'!N56*100</f>
        <v>8.882256803808712</v>
      </c>
      <c r="I56" s="31">
        <f>'Raw Weight %'!I56/'Raw Weight %'!N56*100</f>
        <v>5.6609583362940858</v>
      </c>
      <c r="J56" s="31">
        <f>'Raw Weight %'!J56/'Raw Weight %'!N56*100</f>
        <v>2.5817759776403988</v>
      </c>
      <c r="K56" s="31">
        <f>'Raw Weight %'!K56/'Raw Weight %'!N56*100</f>
        <v>0.36594898031691891</v>
      </c>
    </row>
    <row r="57" spans="1:11" x14ac:dyDescent="0.45">
      <c r="A57" s="25">
        <v>16</v>
      </c>
      <c r="B57" s="31">
        <f>'Raw Weight %'!B57/'Raw Weight %'!N57*100</f>
        <v>36.387856692140517</v>
      </c>
      <c r="C57" s="31">
        <f>'Raw Weight %'!C57/'Raw Weight %'!N57*100</f>
        <v>0.72074598611792762</v>
      </c>
      <c r="D57" s="31">
        <f>'Raw Weight %'!D57/'Raw Weight %'!N57*100</f>
        <v>9.1285143377970979</v>
      </c>
      <c r="E57" s="31">
        <f>'Raw Weight %'!E57/'Raw Weight %'!N57*100</f>
        <v>5.9033863843511201</v>
      </c>
      <c r="F57" s="31">
        <f>'Raw Weight %'!F57/'Raw Weight %'!N57*100</f>
        <v>0.64502559068919607</v>
      </c>
      <c r="G57" s="31">
        <f>'Raw Weight %'!G57/'Raw Weight %'!N57*100</f>
        <v>1.9070321811680577</v>
      </c>
      <c r="H57" s="31">
        <f>'Raw Weight %'!H57/'Raw Weight %'!N57*100</f>
        <v>37.76204164621749</v>
      </c>
      <c r="I57" s="31">
        <f>'Raw Weight %'!I57/'Raw Weight %'!N57*100</f>
        <v>5.4406506345088701</v>
      </c>
      <c r="J57" s="31">
        <f>'Raw Weight %'!J57/'Raw Weight %'!N57*100</f>
        <v>1.7387646357708761</v>
      </c>
      <c r="K57" s="31">
        <f>'Raw Weight %'!K57/'Raw Weight %'!N57*100</f>
        <v>0.36598191123886992</v>
      </c>
    </row>
    <row r="58" spans="1:11" x14ac:dyDescent="0.45">
      <c r="A58" s="25">
        <v>15.5</v>
      </c>
      <c r="B58" s="31">
        <f>'Raw Weight %'!B58/'Raw Weight %'!N58*100</f>
        <v>59.664882059093671</v>
      </c>
      <c r="C58" s="31">
        <f>'Raw Weight %'!C58/'Raw Weight %'!N58*100</f>
        <v>1.406778521986515</v>
      </c>
      <c r="D58" s="31">
        <f>'Raw Weight %'!D58/'Raw Weight %'!N58*100</f>
        <v>15.434242064469883</v>
      </c>
      <c r="E58" s="31">
        <f>'Raw Weight %'!E58/'Raw Weight %'!N58*100</f>
        <v>9.912412356354027</v>
      </c>
      <c r="F58" s="31">
        <f>'Raw Weight %'!F58/'Raw Weight %'!N58*100</f>
        <v>0.17584731524831437</v>
      </c>
      <c r="G58" s="31">
        <f>'Raw Weight %'!G58/'Raw Weight %'!N58*100</f>
        <v>2.5201048363611931</v>
      </c>
      <c r="H58" s="31">
        <f>'Raw Weight %'!H58/'Raw Weight %'!N58*100</f>
        <v>1.7584731524831438</v>
      </c>
      <c r="I58" s="31">
        <f>'Raw Weight %'!I58/'Raw Weight %'!N58*100</f>
        <v>5.7458390269035204</v>
      </c>
      <c r="J58" s="31">
        <f>'Raw Weight %'!J58/'Raw Weight %'!N58*100</f>
        <v>2.9905244058152824</v>
      </c>
      <c r="K58" s="31">
        <f>'Raw Weight %'!K58/'Raw Weight %'!N58*100</f>
        <v>0.39089626128446947</v>
      </c>
    </row>
    <row r="59" spans="1:11" x14ac:dyDescent="0.45">
      <c r="A59" s="25">
        <v>15</v>
      </c>
      <c r="B59" s="31">
        <f>'Raw Weight %'!B59/'Raw Weight %'!N59*100</f>
        <v>59.505883665160894</v>
      </c>
      <c r="C59" s="31">
        <f>'Raw Weight %'!C59/'Raw Weight %'!N59*100</f>
        <v>1.4488874017065418</v>
      </c>
      <c r="D59" s="31">
        <f>'Raw Weight %'!D59/'Raw Weight %'!N59*100</f>
        <v>15.492722101388656</v>
      </c>
      <c r="E59" s="31">
        <f>'Raw Weight %'!E59/'Raw Weight %'!N59*100</f>
        <v>9.6927109475210518</v>
      </c>
      <c r="F59" s="31">
        <f>'Raw Weight %'!F59/'Raw Weight %'!N59*100</f>
        <v>0.20634655066644356</v>
      </c>
      <c r="G59" s="31">
        <f>'Raw Weight %'!G59/'Raw Weight %'!N59*100</f>
        <v>2.4426970051865484</v>
      </c>
      <c r="H59" s="31">
        <f>'Raw Weight %'!H59/'Raw Weight %'!N59*100</f>
        <v>2.4538508727901402</v>
      </c>
      <c r="I59" s="31">
        <f>'Raw Weight %'!I59/'Raw Weight %'!N59*100</f>
        <v>5.4319335229490822</v>
      </c>
      <c r="J59" s="31">
        <f>'Raw Weight %'!J59/'Raw Weight %'!N59*100</f>
        <v>2.9669287825553514</v>
      </c>
      <c r="K59" s="31">
        <f>'Raw Weight %'!K59/'Raw Weight %'!N59*100</f>
        <v>0.35803915007528864</v>
      </c>
    </row>
    <row r="60" spans="1:11" x14ac:dyDescent="0.45">
      <c r="A60" s="25">
        <v>14.7</v>
      </c>
      <c r="B60" s="31">
        <f>'Raw Weight %'!B60/'Raw Weight %'!N60*100</f>
        <v>53.743748679298456</v>
      </c>
      <c r="C60" s="31">
        <f>'Raw Weight %'!C60/'Raw Weight %'!N60*100</f>
        <v>1.23617665704022</v>
      </c>
      <c r="D60" s="31">
        <f>'Raw Weight %'!D60/'Raw Weight %'!N60*100</f>
        <v>13.559202648446858</v>
      </c>
      <c r="E60" s="31">
        <f>'Raw Weight %'!E60/'Raw Weight %'!N60*100</f>
        <v>9.1216454180460662</v>
      </c>
      <c r="F60" s="31">
        <f>'Raw Weight %'!F60/'Raw Weight %'!N60*100</f>
        <v>0.2253997323378179</v>
      </c>
      <c r="G60" s="31">
        <f>'Raw Weight %'!G60/'Raw Weight %'!N60*100</f>
        <v>2.066164213096664</v>
      </c>
      <c r="H60" s="31">
        <f>'Raw Weight %'!H60/'Raw Weight %'!N60*100</f>
        <v>5.0127961306379278</v>
      </c>
      <c r="I60" s="31">
        <f>'Raw Weight %'!I60/'Raw Weight %'!N60*100</f>
        <v>11.93914207226879</v>
      </c>
      <c r="J60" s="31">
        <f>'Raw Weight %'!J60/'Raw Weight %'!N60*100</f>
        <v>2.7940175154375342</v>
      </c>
      <c r="K60" s="31">
        <f>'Raw Weight %'!K60/'Raw Weight %'!N60*100</f>
        <v>0.3017069333896833</v>
      </c>
    </row>
    <row r="61" spans="1:11" x14ac:dyDescent="0.45">
      <c r="A61" s="25">
        <v>14.5</v>
      </c>
      <c r="B61" s="31">
        <f>'Raw Weight %'!B61/'Raw Weight %'!N61*100</f>
        <v>57.288886364927031</v>
      </c>
      <c r="C61" s="31">
        <f>'Raw Weight %'!C61/'Raw Weight %'!N61*100</f>
        <v>1.3583962746322904</v>
      </c>
      <c r="D61" s="31">
        <f>'Raw Weight %'!D61/'Raw Weight %'!N61*100</f>
        <v>14.958259980691693</v>
      </c>
      <c r="E61" s="31">
        <f>'Raw Weight %'!E61/'Raw Weight %'!N61*100</f>
        <v>9.4269975580668994</v>
      </c>
      <c r="F61" s="31">
        <f>'Raw Weight %'!F61/'Raw Weight %'!N61*100</f>
        <v>0.23169969901754786</v>
      </c>
      <c r="G61" s="31">
        <f>'Raw Weight %'!G61/'Raw Weight %'!N61*100</f>
        <v>2.3965017888579703</v>
      </c>
      <c r="H61" s="31">
        <f>'Raw Weight %'!H61/'Raw Weight %'!N61*100</f>
        <v>3.5095689704128574</v>
      </c>
      <c r="I61" s="31">
        <f>'Raw Weight %'!I61/'Raw Weight %'!N61*100</f>
        <v>7.4734510761542401</v>
      </c>
      <c r="J61" s="31">
        <f>'Raw Weight %'!J61/'Raw Weight %'!N61*100</f>
        <v>3.0211823499346933</v>
      </c>
      <c r="K61" s="31">
        <f>'Raw Weight %'!K61/'Raw Weight %'!N61*100</f>
        <v>0.33505593730478739</v>
      </c>
    </row>
    <row r="62" spans="1:11" x14ac:dyDescent="0.45">
      <c r="A62" s="25">
        <v>14.25</v>
      </c>
      <c r="B62" s="31">
        <f>'Raw Weight %'!B62/'Raw Weight %'!N62*100</f>
        <v>58.169404448049754</v>
      </c>
      <c r="C62" s="31">
        <f>'Raw Weight %'!C62/'Raw Weight %'!N62*100</f>
        <v>1.4871898871087676</v>
      </c>
      <c r="D62" s="31">
        <f>'Raw Weight %'!D62/'Raw Weight %'!N62*100</f>
        <v>15.243696342864865</v>
      </c>
      <c r="E62" s="31">
        <f>'Raw Weight %'!E62/'Raw Weight %'!N62*100</f>
        <v>9.6780008562608426</v>
      </c>
      <c r="F62" s="31">
        <f>'Raw Weight %'!F62/'Raw Weight %'!N62*100</f>
        <v>0.59600261384889242</v>
      </c>
      <c r="G62" s="31">
        <f>'Raw Weight %'!G62/'Raw Weight %'!N62*100</f>
        <v>2.5124495820095087</v>
      </c>
      <c r="H62" s="31">
        <f>'Raw Weight %'!H62/'Raw Weight %'!N62*100</f>
        <v>3.3011108857793099</v>
      </c>
      <c r="I62" s="31">
        <f>'Raw Weight %'!I62/'Raw Weight %'!N62*100</f>
        <v>5.6445616169810036</v>
      </c>
      <c r="J62" s="31">
        <f>'Raw Weight %'!J62/'Raw Weight %'!N62*100</f>
        <v>3.0645124946483695</v>
      </c>
      <c r="K62" s="31">
        <f>'Raw Weight %'!K62/'Raw Weight %'!N62*100</f>
        <v>0.30307127244868065</v>
      </c>
    </row>
    <row r="63" spans="1:11" x14ac:dyDescent="0.45">
      <c r="A63" s="27">
        <v>14.2</v>
      </c>
      <c r="B63" s="31">
        <f>'Raw Weight %'!B63/'Raw Weight %'!N63*100</f>
        <v>56.682451840432954</v>
      </c>
      <c r="C63" s="31">
        <f>'Raw Weight %'!C63/'Raw Weight %'!N63*100</f>
        <v>1.5781477004291939</v>
      </c>
      <c r="D63" s="31">
        <f>'Raw Weight %'!D63/'Raw Weight %'!N63*100</f>
        <v>14.672448402444296</v>
      </c>
      <c r="E63" s="31">
        <f>'Raw Weight %'!E63/'Raw Weight %'!N63*100</f>
        <v>9.9923477026472494</v>
      </c>
      <c r="F63" s="31">
        <f>'Raw Weight %'!F63/'Raw Weight %'!N63*100</f>
        <v>0.15637303286051746</v>
      </c>
      <c r="G63" s="31">
        <f>'Raw Weight %'!G63/'Raw Weight %'!N63*100</f>
        <v>2.6283977863789105</v>
      </c>
      <c r="H63" s="31">
        <f>'Raw Weight %'!H63/'Raw Weight %'!N63*100</f>
        <v>4.6357395557231413</v>
      </c>
      <c r="I63" s="31">
        <f>'Raw Weight %'!I63/'Raw Weight %'!N63*100</f>
        <v>6.6430813250673726</v>
      </c>
      <c r="J63" s="31">
        <f>'Raw Weight %'!J63/'Raw Weight %'!N63*100</f>
        <v>2.5840366423050045</v>
      </c>
      <c r="K63" s="31">
        <f>'Raw Weight %'!K63/'Raw Weight %'!N63*100</f>
        <v>0.42697601171134197</v>
      </c>
    </row>
    <row r="64" spans="1:11" x14ac:dyDescent="0.45">
      <c r="A64" s="27">
        <v>13</v>
      </c>
      <c r="B64" s="31">
        <f>'Raw Weight %'!B64/'Raw Weight %'!N64*100</f>
        <v>56.03586295228947</v>
      </c>
      <c r="C64" s="31">
        <f>'Raw Weight %'!C64/'Raw Weight %'!N64*100</f>
        <v>1.3978601477359305</v>
      </c>
      <c r="D64" s="31">
        <f>'Raw Weight %'!D64/'Raw Weight %'!N64*100</f>
        <v>13.912352181258075</v>
      </c>
      <c r="E64" s="31">
        <f>'Raw Weight %'!E64/'Raw Weight %'!N64*100</f>
        <v>10.025726809985978</v>
      </c>
      <c r="F64" s="31">
        <f>'Raw Weight %'!F64/'Raw Weight %'!N64*100</f>
        <v>0.21420605739397355</v>
      </c>
      <c r="G64" s="31">
        <f>'Raw Weight %'!G64/'Raw Weight %'!N64*100</f>
        <v>2.6278887453487476</v>
      </c>
      <c r="H64" s="31">
        <f>'Raw Weight %'!H64/'Raw Weight %'!N64*100</f>
        <v>7.0445084854306756</v>
      </c>
      <c r="I64" s="31">
        <f>'Raw Weight %'!I64/'Raw Weight %'!N64*100</f>
        <v>5.9734781984608087</v>
      </c>
      <c r="J64" s="31">
        <f>'Raw Weight %'!J64/'Raw Weight %'!N64*100</f>
        <v>2.3628915609438321</v>
      </c>
      <c r="K64" s="31">
        <f>'Raw Weight %'!K64/'Raw Weight %'!N64*100</f>
        <v>0.40522486115251694</v>
      </c>
    </row>
    <row r="65" spans="1:11" x14ac:dyDescent="0.45">
      <c r="A65" s="27">
        <v>12.5</v>
      </c>
      <c r="B65" s="31">
        <f>'Raw Weight %'!B65/'Raw Weight %'!N65*100</f>
        <v>55.863173549937073</v>
      </c>
      <c r="C65" s="31">
        <f>'Raw Weight %'!C65/'Raw Weight %'!N65*100</f>
        <v>1.2687335545132137</v>
      </c>
      <c r="D65" s="31">
        <f>'Raw Weight %'!D65/'Raw Weight %'!N65*100</f>
        <v>15.03260496510697</v>
      </c>
      <c r="E65" s="31">
        <f>'Raw Weight %'!E65/'Raw Weight %'!N65*100</f>
        <v>8.786180070930099</v>
      </c>
      <c r="F65" s="31">
        <f>'Raw Weight %'!F65/'Raw Weight %'!N65*100</f>
        <v>0.2574076192655303</v>
      </c>
      <c r="G65" s="31">
        <f>'Raw Weight %'!G65/'Raw Weight %'!N65*100</f>
        <v>2.2880677268047136</v>
      </c>
      <c r="H65" s="31">
        <f>'Raw Weight %'!H65/'Raw Weight %'!N65*100</f>
        <v>3.8668344582999654</v>
      </c>
      <c r="I65" s="31">
        <f>'Raw Weight %'!I65/'Raw Weight %'!N65*100</f>
        <v>9.0607481981466655</v>
      </c>
      <c r="J65" s="31">
        <f>'Raw Weight %'!J65/'Raw Weight %'!N65*100</f>
        <v>3.2833771879647635</v>
      </c>
      <c r="K65" s="31">
        <f>'Raw Weight %'!K65/'Raw Weight %'!N65*100</f>
        <v>0.29287266903100334</v>
      </c>
    </row>
    <row r="66" spans="1:11" x14ac:dyDescent="0.45">
      <c r="A66" s="27">
        <v>12</v>
      </c>
      <c r="B66" s="31">
        <f>'Raw Weight %'!B66/'Raw Weight %'!N66*100</f>
        <v>58.168769174539527</v>
      </c>
      <c r="C66" s="31">
        <f>'Raw Weight %'!C66/'Raw Weight %'!N66*100</f>
        <v>1.3600770858022571</v>
      </c>
      <c r="D66" s="31">
        <f>'Raw Weight %'!D66/'Raw Weight %'!N66*100</f>
        <v>16.148146507326473</v>
      </c>
      <c r="E66" s="31">
        <f>'Raw Weight %'!E66/'Raw Weight %'!N66*100</f>
        <v>9.7243296525601099</v>
      </c>
      <c r="F66" s="31">
        <f>'Raw Weight %'!F66/'Raw Weight %'!N66*100</f>
        <v>0.23147891769761542</v>
      </c>
      <c r="G66" s="31">
        <f>'Raw Weight %'!G66/'Raw Weight %'!N66*100</f>
        <v>2.0379005194431214</v>
      </c>
      <c r="H66" s="31">
        <f>'Raw Weight %'!H66/'Raw Weight %'!N66*100</f>
        <v>1.8606917786219801</v>
      </c>
      <c r="I66" s="31">
        <f>'Raw Weight %'!I66/'Raw Weight %'!N66*100</f>
        <v>6.7560832438059997</v>
      </c>
      <c r="J66" s="31">
        <f>'Raw Weight %'!J66/'Raw Weight %'!N66*100</f>
        <v>3.4555704460122487</v>
      </c>
      <c r="K66" s="31">
        <f>'Raw Weight %'!K66/'Raw Weight %'!N66*100</f>
        <v>0.25695267419065443</v>
      </c>
    </row>
    <row r="67" spans="1:11" x14ac:dyDescent="0.45">
      <c r="A67" s="27">
        <v>11.5</v>
      </c>
      <c r="B67" s="31">
        <f>'Raw Weight %'!B67/'Raw Weight %'!N67*100</f>
        <v>56.28850790249129</v>
      </c>
      <c r="C67" s="31">
        <f>'Raw Weight %'!C67/'Raw Weight %'!N67*100</f>
        <v>1.3360567907848917</v>
      </c>
      <c r="D67" s="31">
        <f>'Raw Weight %'!D67/'Raw Weight %'!N67*100</f>
        <v>15.95008482900259</v>
      </c>
      <c r="E67" s="31">
        <f>'Raw Weight %'!E67/'Raw Weight %'!N67*100</f>
        <v>9.64371818912403</v>
      </c>
      <c r="F67" s="31">
        <f>'Raw Weight %'!F67/'Raw Weight %'!N67*100</f>
        <v>0.19644611125993389</v>
      </c>
      <c r="G67" s="31">
        <f>'Raw Weight %'!G67/'Raw Weight %'!N67*100</f>
        <v>1.6965800517903382</v>
      </c>
      <c r="H67" s="31">
        <f>'Raw Weight %'!H67/'Raw Weight %'!N67*100</f>
        <v>1.2389499062416289</v>
      </c>
      <c r="I67" s="31">
        <f>'Raw Weight %'!I67/'Raw Weight %'!N67*100</f>
        <v>10.023216358603447</v>
      </c>
      <c r="J67" s="31">
        <f>'Raw Weight %'!J67/'Raw Weight %'!N67*100</f>
        <v>3.3708366818465936</v>
      </c>
      <c r="K67" s="31">
        <f>'Raw Weight %'!K67/'Raw Weight %'!N67*100</f>
        <v>0.25560317885525496</v>
      </c>
    </row>
    <row r="68" spans="1:11" x14ac:dyDescent="0.45">
      <c r="A68" s="27">
        <v>11</v>
      </c>
      <c r="B68" s="31">
        <f>'Raw Weight %'!B68/'Raw Weight %'!N68*100</f>
        <v>56.623604116487854</v>
      </c>
      <c r="C68" s="31">
        <f>'Raw Weight %'!C68/'Raw Weight %'!N68*100</f>
        <v>1.8239544558791332</v>
      </c>
      <c r="D68" s="31">
        <f>'Raw Weight %'!D68/'Raw Weight %'!N68*100</f>
        <v>15.9732866214145</v>
      </c>
      <c r="E68" s="31">
        <f>'Raw Weight %'!E68/'Raw Weight %'!N68*100</f>
        <v>10.203634771184589</v>
      </c>
      <c r="F68" s="31">
        <f>'Raw Weight %'!F68/'Raw Weight %'!N68*100</f>
        <v>0.18502299102255315</v>
      </c>
      <c r="G68" s="31">
        <f>'Raw Weight %'!G68/'Raw Weight %'!N68*100</f>
        <v>1.3575651412305676</v>
      </c>
      <c r="H68" s="31">
        <f>'Raw Weight %'!H68/'Raw Weight %'!N68*100</f>
        <v>1.7188526384935412</v>
      </c>
      <c r="I68" s="31">
        <f>'Raw Weight %'!I68/'Raw Weight %'!N68*100</f>
        <v>8.4409897087803838</v>
      </c>
      <c r="J68" s="31">
        <f>'Raw Weight %'!J68/'Raw Weight %'!N68*100</f>
        <v>3.4048609590540844</v>
      </c>
      <c r="K68" s="31">
        <f>'Raw Weight %'!K68/'Raw Weight %'!N68*100</f>
        <v>0.26822859645281372</v>
      </c>
    </row>
    <row r="69" spans="1:11" x14ac:dyDescent="0.45">
      <c r="A69" s="27">
        <v>10.5</v>
      </c>
      <c r="B69" s="31">
        <f>'Raw Weight %'!B69/'Raw Weight %'!N69*100</f>
        <v>55.488868253572811</v>
      </c>
      <c r="C69" s="31">
        <f>'Raw Weight %'!C69/'Raw Weight %'!N69*100</f>
        <v>1.5457613299209567</v>
      </c>
      <c r="D69" s="31">
        <f>'Raw Weight %'!D69/'Raw Weight %'!N69*100</f>
        <v>15.593504405136684</v>
      </c>
      <c r="E69" s="31">
        <f>'Raw Weight %'!E69/'Raw Weight %'!N69*100</f>
        <v>9.1500011324258832</v>
      </c>
      <c r="F69" s="31">
        <f>'Raw Weight %'!F69/'Raw Weight %'!N69*100</f>
        <v>0.13815595769256903</v>
      </c>
      <c r="G69" s="31">
        <f>'Raw Weight %'!G69/'Raw Weight %'!N69*100</f>
        <v>1.2796412474803522</v>
      </c>
      <c r="H69" s="31">
        <f>'Raw Weight %'!H69/'Raw Weight %'!N69*100</f>
        <v>1.4834779063710282</v>
      </c>
      <c r="I69" s="31">
        <f>'Raw Weight %'!I69/'Raw Weight %'!N69*100</f>
        <v>11.596041039113992</v>
      </c>
      <c r="J69" s="31">
        <f>'Raw Weight %'!J69/'Raw Weight %'!N69*100</f>
        <v>3.4538989423142255</v>
      </c>
      <c r="K69" s="31">
        <f>'Raw Weight %'!K69/'Raw Weight %'!N69*100</f>
        <v>0.27064978597150818</v>
      </c>
    </row>
    <row r="70" spans="1:11" x14ac:dyDescent="0.45">
      <c r="A70" s="27">
        <v>10.25</v>
      </c>
      <c r="B70" s="31">
        <f>'Raw Weight %'!B70/'Raw Weight %'!N70*100</f>
        <v>28.8198473063756</v>
      </c>
      <c r="C70" s="31">
        <f>'Raw Weight %'!C70/'Raw Weight %'!N70*100</f>
        <v>1.0112729720825633</v>
      </c>
      <c r="D70" s="31">
        <f>'Raw Weight %'!D70/'Raw Weight %'!N70*100</f>
        <v>8.1360205119390372</v>
      </c>
      <c r="E70" s="31">
        <f>'Raw Weight %'!E70/'Raw Weight %'!N70*100</f>
        <v>5.8728317075616276</v>
      </c>
      <c r="F70" s="31">
        <f>'Raw Weight %'!F70/'Raw Weight %'!N70*100</f>
        <v>1.7747410940655752</v>
      </c>
      <c r="G70" s="31">
        <f>'Raw Weight %'!G70/'Raw Weight %'!N70*100</f>
        <v>1.3034821594831909</v>
      </c>
      <c r="H70" s="31">
        <f>'Raw Weight %'!H70/'Raw Weight %'!N70*100</f>
        <v>48.486671536819792</v>
      </c>
      <c r="I70" s="31">
        <f>'Raw Weight %'!I70/'Raw Weight %'!N70*100</f>
        <v>2.5066964605445974</v>
      </c>
      <c r="J70" s="31">
        <f>'Raw Weight %'!J70/'Raw Weight %'!N70*100</f>
        <v>1.8764413504648132</v>
      </c>
      <c r="K70" s="31">
        <f>'Raw Weight %'!K70/'Raw Weight %'!N70*100</f>
        <v>0.21199490066320026</v>
      </c>
    </row>
    <row r="71" spans="1:11" x14ac:dyDescent="0.45">
      <c r="A71" s="27">
        <v>10</v>
      </c>
      <c r="B71" s="31">
        <f>'Raw Weight %'!B71/'Raw Weight %'!N71*100</f>
        <v>56.741211219436352</v>
      </c>
      <c r="C71" s="31">
        <f>'Raw Weight %'!C71/'Raw Weight %'!N71*100</f>
        <v>1.3813320304692529</v>
      </c>
      <c r="D71" s="31">
        <f>'Raw Weight %'!D71/'Raw Weight %'!N71*100</f>
        <v>16.078527171378443</v>
      </c>
      <c r="E71" s="31">
        <f>'Raw Weight %'!E71/'Raw Weight %'!N71*100</f>
        <v>9.5605054520420154</v>
      </c>
      <c r="F71" s="31">
        <f>'Raw Weight %'!F71/'Raw Weight %'!N71*100</f>
        <v>0.19542961202780426</v>
      </c>
      <c r="G71" s="31">
        <f>'Raw Weight %'!G71/'Raw Weight %'!N71*100</f>
        <v>1.6433853738701723</v>
      </c>
      <c r="H71" s="31">
        <f>'Raw Weight %'!H71/'Raw Weight %'!N71*100</f>
        <v>1.5878655977259095</v>
      </c>
      <c r="I71" s="31">
        <f>'Raw Weight %'!I71/'Raw Weight %'!N71*100</f>
        <v>9.1940749294898811</v>
      </c>
      <c r="J71" s="31">
        <f>'Raw Weight %'!J71/'Raw Weight %'!N71*100</f>
        <v>3.3422905238846066</v>
      </c>
      <c r="K71" s="31">
        <f>'Raw Weight %'!K71/'Raw Weight %'!N71*100</f>
        <v>0.27537808967554239</v>
      </c>
    </row>
    <row r="72" spans="1:11" x14ac:dyDescent="0.45">
      <c r="A72" s="27">
        <v>9.5</v>
      </c>
      <c r="B72" s="31">
        <f>'Raw Weight %'!B72/'Raw Weight %'!N72*100</f>
        <v>22.235604762125355</v>
      </c>
      <c r="C72" s="31">
        <f>'Raw Weight %'!C72/'Raw Weight %'!N72*100</f>
        <v>0.52346319544170106</v>
      </c>
      <c r="D72" s="31">
        <f>'Raw Weight %'!D72/'Raw Weight %'!N72*100</f>
        <v>6.1456740939763135</v>
      </c>
      <c r="E72" s="31">
        <f>'Raw Weight %'!E72/'Raw Weight %'!N72*100</f>
        <v>3.9993205787433794</v>
      </c>
      <c r="F72" s="31">
        <f>'Raw Weight %'!F72/'Raw Weight %'!N72*100</f>
        <v>1.2770031346026158</v>
      </c>
      <c r="G72" s="31">
        <f>'Raw Weight %'!G72/'Raw Weight %'!N72*100</f>
        <v>1.2507527678695511</v>
      </c>
      <c r="H72" s="31">
        <f>'Raw Weight %'!H72/'Raw Weight %'!N72*100</f>
        <v>60.761878290946711</v>
      </c>
      <c r="I72" s="31">
        <f>'Raw Weight %'!I72/'Raw Weight %'!N72*100</f>
        <v>2.4706227513472618</v>
      </c>
      <c r="J72" s="31">
        <f>'Raw Weight %'!J72/'Raw Weight %'!N72*100</f>
        <v>1.20442859128179</v>
      </c>
      <c r="K72" s="31">
        <f>'Raw Weight %'!K72/'Raw Weight %'!N72*100</f>
        <v>0.13125183366532328</v>
      </c>
    </row>
    <row r="73" spans="1:11" x14ac:dyDescent="0.45">
      <c r="A73" s="27">
        <v>9.1999999999999993</v>
      </c>
      <c r="B73" s="31">
        <f>'Raw Weight %'!B73/'Raw Weight %'!N73*100</f>
        <v>16.463290465076209</v>
      </c>
      <c r="C73" s="31">
        <f>'Raw Weight %'!C73/'Raw Weight %'!N73*100</f>
        <v>0.39787590657748395</v>
      </c>
      <c r="D73" s="31">
        <f>'Raw Weight %'!D73/'Raw Weight %'!N73*100</f>
        <v>4.3860336158147843</v>
      </c>
      <c r="E73" s="31">
        <f>'Raw Weight %'!E73/'Raw Weight %'!N73*100</f>
        <v>4.7933081658547279</v>
      </c>
      <c r="F73" s="31">
        <f>'Raw Weight %'!F73/'Raw Weight %'!N73*100</f>
        <v>5.7598020019110576</v>
      </c>
      <c r="G73" s="31">
        <f>'Raw Weight %'!G73/'Raw Weight %'!N73*100</f>
        <v>1.1278372154952301</v>
      </c>
      <c r="H73" s="31">
        <f>'Raw Weight %'!H73/'Raw Weight %'!N73*100</f>
        <v>63.09622644464983</v>
      </c>
      <c r="I73" s="31">
        <f>'Raw Weight %'!I73/'Raw Weight %'!N73*100</f>
        <v>2.4436473002396655</v>
      </c>
      <c r="J73" s="31">
        <f>'Raw Weight %'!J73/'Raw Weight %'!N73*100</f>
        <v>0.81454910007988846</v>
      </c>
      <c r="K73" s="31">
        <f>'Raw Weight %'!K73/'Raw Weight %'!N73*100</f>
        <v>0.71742978430113258</v>
      </c>
    </row>
    <row r="74" spans="1:11" x14ac:dyDescent="0.45">
      <c r="A74" s="27">
        <v>9</v>
      </c>
      <c r="B74" s="31">
        <f>'Raw Weight %'!B74/'Raw Weight %'!N74*100</f>
        <v>59.965924655627454</v>
      </c>
      <c r="C74" s="31">
        <f>'Raw Weight %'!C74/'Raw Weight %'!N74*100</f>
        <v>1.3685816416298264</v>
      </c>
      <c r="D74" s="31">
        <f>'Raw Weight %'!D74/'Raw Weight %'!N74*100</f>
        <v>16.447478313159099</v>
      </c>
      <c r="E74" s="31">
        <f>'Raw Weight %'!E74/'Raw Weight %'!N74*100</f>
        <v>9.0867584993485622</v>
      </c>
      <c r="F74" s="31">
        <f>'Raw Weight %'!F74/'Raw Weight %'!N74*100</f>
        <v>0.1514459749891427</v>
      </c>
      <c r="G74" s="31">
        <f>'Raw Weight %'!G74/'Raw Weight %'!N74*100</f>
        <v>1.625817084442267</v>
      </c>
      <c r="H74" s="31">
        <f>'Raw Weight %'!H74/'Raw Weight %'!N74*100</f>
        <v>0.73495840803554546</v>
      </c>
      <c r="I74" s="31">
        <f>'Raw Weight %'!I74/'Raw Weight %'!N74*100</f>
        <v>7.4609414149062943</v>
      </c>
      <c r="J74" s="31">
        <f>'Raw Weight %'!J74/'Raw Weight %'!N74*100</f>
        <v>2.9064264317769295</v>
      </c>
      <c r="K74" s="31">
        <f>'Raw Weight %'!K74/'Raw Weight %'!N74*100</f>
        <v>0.25166757608489887</v>
      </c>
    </row>
    <row r="75" spans="1:11" x14ac:dyDescent="0.45">
      <c r="A75" s="27">
        <v>8.5</v>
      </c>
      <c r="B75" s="31">
        <f>'Raw Weight %'!B75/'Raw Weight %'!N75*100</f>
        <v>53.988437916902022</v>
      </c>
      <c r="C75" s="31">
        <f>'Raw Weight %'!C75/'Raw Weight %'!N75*100</f>
        <v>1.2343304928908809</v>
      </c>
      <c r="D75" s="31">
        <f>'Raw Weight %'!D75/'Raw Weight %'!N75*100</f>
        <v>14.626876434743934</v>
      </c>
      <c r="E75" s="31">
        <f>'Raw Weight %'!E75/'Raw Weight %'!N75*100</f>
        <v>8.2809514080021138</v>
      </c>
      <c r="F75" s="31">
        <f>'Raw Weight %'!F75/'Raw Weight %'!N75*100</f>
        <v>0.12259173347114885</v>
      </c>
      <c r="G75" s="31">
        <f>'Raw Weight %'!G75/'Raw Weight %'!N75*100</f>
        <v>1.4302368904967366</v>
      </c>
      <c r="H75" s="31">
        <f>'Raw Weight %'!H75/'Raw Weight %'!N75*100</f>
        <v>0.7932406283427279</v>
      </c>
      <c r="I75" s="31">
        <f>'Raw Weight %'!I75/'Raw Weight %'!N75*100</f>
        <v>16.634015600399021</v>
      </c>
      <c r="J75" s="31">
        <f>'Raw Weight %'!J75/'Raw Weight %'!N75*100</f>
        <v>2.5840414408134316</v>
      </c>
      <c r="K75" s="31">
        <f>'Raw Weight %'!K75/'Raw Weight %'!N75*100</f>
        <v>0.30527745393795891</v>
      </c>
    </row>
    <row r="76" spans="1:11" x14ac:dyDescent="0.45">
      <c r="A76" s="27">
        <v>8</v>
      </c>
      <c r="B76" s="31">
        <f>'Raw Weight %'!B76/'Raw Weight %'!N76*100</f>
        <v>62.334379261788861</v>
      </c>
      <c r="C76" s="31">
        <f>'Raw Weight %'!C76/'Raw Weight %'!N76*100</f>
        <v>1.3371622445698572</v>
      </c>
      <c r="D76" s="31">
        <f>'Raw Weight %'!D76/'Raw Weight %'!N76*100</f>
        <v>16.575933297113902</v>
      </c>
      <c r="E76" s="31">
        <f>'Raw Weight %'!E76/'Raw Weight %'!N76*100</f>
        <v>9.0918162566109686</v>
      </c>
      <c r="F76" s="31">
        <f>'Raw Weight %'!F76/'Raw Weight %'!N76*100</f>
        <v>9.9788227206705757E-2</v>
      </c>
      <c r="G76" s="31">
        <f>'Raw Weight %'!G76/'Raw Weight %'!N76*100</f>
        <v>1.6298743777095275</v>
      </c>
      <c r="H76" s="31">
        <f>'Raw Weight %'!H76/'Raw Weight %'!N76*100</f>
        <v>0.48785355523278379</v>
      </c>
      <c r="I76" s="31">
        <f>'Raw Weight %'!I76/'Raw Weight %'!N76*100</f>
        <v>5.4550897539665817</v>
      </c>
      <c r="J76" s="31">
        <f>'Raw Weight %'!J76/'Raw Weight %'!N76*100</f>
        <v>2.8273331041899965</v>
      </c>
      <c r="K76" s="31">
        <f>'Raw Weight %'!K76/'Raw Weight %'!N76*100</f>
        <v>0.16076992161080372</v>
      </c>
    </row>
    <row r="77" spans="1:11" x14ac:dyDescent="0.45">
      <c r="A77" s="27">
        <v>7.5</v>
      </c>
      <c r="B77" s="31">
        <f>'Raw Weight %'!B77/'Raw Weight %'!N77*100</f>
        <v>59.986545500153923</v>
      </c>
      <c r="C77" s="31">
        <f>'Raw Weight %'!C77/'Raw Weight %'!N77*100</f>
        <v>1.2850187564849549</v>
      </c>
      <c r="D77" s="31">
        <f>'Raw Weight %'!D77/'Raw Weight %'!N77*100</f>
        <v>16.019976511635861</v>
      </c>
      <c r="E77" s="31">
        <f>'Raw Weight %'!E77/'Raw Weight %'!N77*100</f>
        <v>8.4831761741331544</v>
      </c>
      <c r="F77" s="31">
        <f>'Raw Weight %'!F77/'Raw Weight %'!N77*100</f>
        <v>9.9198431068492507E-2</v>
      </c>
      <c r="G77" s="31">
        <f>'Raw Weight %'!G77/'Raw Weight %'!N77*100</f>
        <v>1.5050796437978176</v>
      </c>
      <c r="H77" s="31">
        <f>'Raw Weight %'!H77/'Raw Weight %'!N77*100</f>
        <v>0.61571439973547082</v>
      </c>
      <c r="I77" s="31">
        <f>'Raw Weight %'!I77/'Raw Weight %'!N77*100</f>
        <v>9.1444990479231034</v>
      </c>
      <c r="J77" s="31">
        <f>'Raw Weight %'!J77/'Raw Weight %'!N77*100</f>
        <v>2.6566936136734207</v>
      </c>
      <c r="K77" s="31">
        <f>'Raw Weight %'!K77/'Raw Weight %'!N77*100</f>
        <v>0.20409792139379496</v>
      </c>
    </row>
    <row r="78" spans="1:11" x14ac:dyDescent="0.45">
      <c r="A78" s="27">
        <v>7</v>
      </c>
      <c r="B78" s="31">
        <f>'Raw Weight %'!B78/'Raw Weight %'!N78*100</f>
        <v>58.574428773081458</v>
      </c>
      <c r="C78" s="31">
        <f>'Raw Weight %'!C78/'Raw Weight %'!N78*100</f>
        <v>1.2968084740121872</v>
      </c>
      <c r="D78" s="31">
        <f>'Raw Weight %'!D78/'Raw Weight %'!N78*100</f>
        <v>15.860082398980913</v>
      </c>
      <c r="E78" s="31">
        <f>'Raw Weight %'!E78/'Raw Weight %'!N78*100</f>
        <v>8.8022309696225474</v>
      </c>
      <c r="F78" s="31">
        <f>'Raw Weight %'!F78/'Raw Weight %'!N78*100</f>
        <v>9.0661831368993639E-2</v>
      </c>
      <c r="G78" s="31">
        <f>'Raw Weight %'!G78/'Raw Weight %'!N78*100</f>
        <v>1.3771417423138275</v>
      </c>
      <c r="H78" s="31">
        <f>'Raw Weight %'!H78/'Raw Weight %'!N78*100</f>
        <v>0.48199960980983958</v>
      </c>
      <c r="I78" s="31">
        <f>'Raw Weight %'!I78/'Raw Weight %'!N78*100</f>
        <v>10.638419959374316</v>
      </c>
      <c r="J78" s="31">
        <f>'Raw Weight %'!J78/'Raw Weight %'!N78*100</f>
        <v>2.7198549410698094</v>
      </c>
      <c r="K78" s="31">
        <f>'Raw Weight %'!K78/'Raw Weight %'!N78*100</f>
        <v>0.15837130036609018</v>
      </c>
    </row>
    <row r="79" spans="1:11" x14ac:dyDescent="0.45">
      <c r="A79" s="27">
        <v>6.5</v>
      </c>
      <c r="B79" s="31">
        <f>'Raw Weight %'!B79/'Raw Weight %'!N79*100</f>
        <v>59.929401047597366</v>
      </c>
      <c r="C79" s="31">
        <f>'Raw Weight %'!C79/'Raw Weight %'!N79*100</f>
        <v>1.2798906854930543</v>
      </c>
      <c r="D79" s="31">
        <f>'Raw Weight %'!D79/'Raw Weight %'!N79*100</f>
        <v>16.146663630152585</v>
      </c>
      <c r="E79" s="31">
        <f>'Raw Weight %'!E79/'Raw Weight %'!N79*100</f>
        <v>8.6540651332270553</v>
      </c>
      <c r="F79" s="31">
        <f>'Raw Weight %'!F79/'Raw Weight %'!N79*100</f>
        <v>0.10248235026189935</v>
      </c>
      <c r="G79" s="31">
        <f>'Raw Weight %'!G79/'Raw Weight %'!N79*100</f>
        <v>1.3778182646322024</v>
      </c>
      <c r="H79" s="31">
        <f>'Raw Weight %'!H79/'Raw Weight %'!N79*100</f>
        <v>1.0248235026189936</v>
      </c>
      <c r="I79" s="31">
        <f>'Raw Weight %'!I79/'Raw Weight %'!N79*100</f>
        <v>8.4832612161238909</v>
      </c>
      <c r="J79" s="31">
        <f>'Raw Weight %'!J79/'Raw Weight %'!N79*100</f>
        <v>2.8011842404919154</v>
      </c>
      <c r="K79" s="31">
        <f>'Raw Weight %'!K79/'Raw Weight %'!N79*100</f>
        <v>0.20040992940104763</v>
      </c>
    </row>
    <row r="80" spans="1:11" x14ac:dyDescent="0.45">
      <c r="A80" s="27">
        <v>6</v>
      </c>
      <c r="B80" s="31">
        <f>'Raw Weight %'!B80/'Raw Weight %'!N80*100</f>
        <v>59.693188140847319</v>
      </c>
      <c r="C80" s="31">
        <f>'Raw Weight %'!C80/'Raw Weight %'!N80*100</f>
        <v>1.2921979856245813</v>
      </c>
      <c r="D80" s="31">
        <f>'Raw Weight %'!D80/'Raw Weight %'!N80*100</f>
        <v>16.317122191059081</v>
      </c>
      <c r="E80" s="31">
        <f>'Raw Weight %'!E80/'Raw Weight %'!N80*100</f>
        <v>8.9250229938569507</v>
      </c>
      <c r="F80" s="31">
        <f>'Raw Weight %'!F80/'Raw Weight %'!N80*100</f>
        <v>9.3110926907922387E-2</v>
      </c>
      <c r="G80" s="31">
        <f>'Raw Weight %'!G80/'Raw Weight %'!N80*100</f>
        <v>1.3171789660145117</v>
      </c>
      <c r="H80" s="31">
        <f>'Raw Weight %'!H80/'Raw Weight %'!N80*100</f>
        <v>0.63587950083459199</v>
      </c>
      <c r="I80" s="31">
        <f>'Raw Weight %'!I80/'Raw Weight %'!N80*100</f>
        <v>8.6411482166986513</v>
      </c>
      <c r="J80" s="31">
        <f>'Raw Weight %'!J80/'Raw Weight %'!N80*100</f>
        <v>2.8614577537556638</v>
      </c>
      <c r="K80" s="31">
        <f>'Raw Weight %'!K80/'Raw Weight %'!N80*100</f>
        <v>0.22369332440074036</v>
      </c>
    </row>
    <row r="81" spans="1:11" x14ac:dyDescent="0.45">
      <c r="A81" s="27">
        <v>5.5</v>
      </c>
      <c r="B81" s="31">
        <f>'Raw Weight %'!B81/'Raw Weight %'!N81*100</f>
        <v>58.945297757242358</v>
      </c>
      <c r="C81" s="31">
        <f>'Raw Weight %'!C81/'Raw Weight %'!N81*100</f>
        <v>1.3198074041881582</v>
      </c>
      <c r="D81" s="31">
        <f>'Raw Weight %'!D81/'Raw Weight %'!N81*100</f>
        <v>16.080149135949313</v>
      </c>
      <c r="E81" s="31">
        <f>'Raw Weight %'!E81/'Raw Weight %'!N81*100</f>
        <v>8.4861099991994227</v>
      </c>
      <c r="F81" s="31">
        <f>'Raw Weight %'!F81/'Raw Weight %'!N81*100</f>
        <v>9.1494447430721562E-2</v>
      </c>
      <c r="G81" s="31">
        <f>'Raw Weight %'!G81/'Raw Weight %'!N81*100</f>
        <v>1.2237382343859009</v>
      </c>
      <c r="H81" s="31">
        <f>'Raw Weight %'!H81/'Raw Weight %'!N81*100</f>
        <v>0.62902432608621073</v>
      </c>
      <c r="I81" s="31">
        <f>'Raw Weight %'!I81/'Raw Weight %'!N81*100</f>
        <v>10.087262829237051</v>
      </c>
      <c r="J81" s="31">
        <f>'Raw Weight %'!J81/'Raw Weight %'!N81*100</f>
        <v>2.9049487059254093</v>
      </c>
      <c r="K81" s="31">
        <f>'Raw Weight %'!K81/'Raw Weight %'!N81*100</f>
        <v>0.23216716035545595</v>
      </c>
    </row>
    <row r="82" spans="1:11" x14ac:dyDescent="0.45">
      <c r="A82" s="27">
        <v>5</v>
      </c>
      <c r="B82" s="31">
        <f>'Raw Weight %'!B82/'Raw Weight %'!N82*100</f>
        <v>57.514751822283927</v>
      </c>
      <c r="C82" s="31">
        <f>'Raw Weight %'!C82/'Raw Weight %'!N82*100</f>
        <v>1.3062594006710633</v>
      </c>
      <c r="D82" s="31">
        <f>'Raw Weight %'!D82/'Raw Weight %'!N82*100</f>
        <v>15.862547726483859</v>
      </c>
      <c r="E82" s="31">
        <f>'Raw Weight %'!E82/'Raw Weight %'!N82*100</f>
        <v>9.0246442207566808</v>
      </c>
      <c r="F82" s="31">
        <f>'Raw Weight %'!F82/'Raw Weight %'!N82*100</f>
        <v>9.9502487562189046E-2</v>
      </c>
      <c r="G82" s="31">
        <f>'Raw Weight %'!G82/'Raw Weight %'!N82*100</f>
        <v>1.2032858961008908</v>
      </c>
      <c r="H82" s="31">
        <f>'Raw Weight %'!H82/'Raw Weight %'!N82*100</f>
        <v>1.2264260094874464</v>
      </c>
      <c r="I82" s="31">
        <f>'Raw Weight %'!I82/'Raw Weight %'!N82*100</f>
        <v>10.690732384588685</v>
      </c>
      <c r="J82" s="31">
        <f>'Raw Weight %'!J82/'Raw Weight %'!N82*100</f>
        <v>2.7883836630799492</v>
      </c>
      <c r="K82" s="31">
        <f>'Raw Weight %'!K82/'Raw Weight %'!N82*100</f>
        <v>0.28346638898530602</v>
      </c>
    </row>
    <row r="83" spans="1:11" x14ac:dyDescent="0.45">
      <c r="A83" s="27">
        <v>4.5</v>
      </c>
      <c r="B83" s="31">
        <f>'Raw Weight %'!B83/'Raw Weight %'!N83*100</f>
        <v>59.961359245368783</v>
      </c>
      <c r="C83" s="31">
        <f>'Raw Weight %'!C83/'Raw Weight %'!N83*100</f>
        <v>1.3092396863279916</v>
      </c>
      <c r="D83" s="31">
        <f>'Raw Weight %'!D83/'Raw Weight %'!N83*100</f>
        <v>15.956358677122399</v>
      </c>
      <c r="E83" s="31">
        <f>'Raw Weight %'!E83/'Raw Weight %'!N83*100</f>
        <v>8.1259234003864069</v>
      </c>
      <c r="F83" s="31">
        <f>'Raw Weight %'!F83/'Raw Weight %'!N83*100</f>
        <v>8.8646437095124431E-2</v>
      </c>
      <c r="G83" s="31">
        <f>'Raw Weight %'!G83/'Raw Weight %'!N83*100</f>
        <v>1.1251278554381179</v>
      </c>
      <c r="H83" s="31">
        <f>'Raw Weight %'!H83/'Raw Weight %'!N83*100</f>
        <v>0.56824639163541302</v>
      </c>
      <c r="I83" s="31">
        <f>'Raw Weight %'!I83/'Raw Weight %'!N83*100</f>
        <v>9.8192976474599387</v>
      </c>
      <c r="J83" s="31">
        <f>'Raw Weight %'!J83/'Raw Weight %'!N83*100</f>
        <v>2.8412319581770653</v>
      </c>
      <c r="K83" s="31">
        <f>'Raw Weight %'!K83/'Raw Weight %'!N83*100</f>
        <v>0.20456870098874871</v>
      </c>
    </row>
    <row r="84" spans="1:11" x14ac:dyDescent="0.45">
      <c r="A84" s="27">
        <v>4</v>
      </c>
      <c r="B84" s="31">
        <f>'Raw Weight %'!B84/'Raw Weight %'!N84*100</f>
        <v>60.521549760558223</v>
      </c>
      <c r="C84" s="31">
        <f>'Raw Weight %'!C84/'Raw Weight %'!N84*100</f>
        <v>1.3022077532471861</v>
      </c>
      <c r="D84" s="31">
        <f>'Raw Weight %'!D84/'Raw Weight %'!N84*100</f>
        <v>16.288707903245523</v>
      </c>
      <c r="E84" s="31">
        <f>'Raw Weight %'!E84/'Raw Weight %'!N84*100</f>
        <v>9.9665559271563655</v>
      </c>
      <c r="F84" s="31">
        <f>'Raw Weight %'!F84/'Raw Weight %'!N84*100</f>
        <v>9.8887790135665163E-2</v>
      </c>
      <c r="G84" s="31">
        <f>'Raw Weight %'!G84/'Raw Weight %'!N84*100</f>
        <v>1.2666525927489694</v>
      </c>
      <c r="H84" s="31">
        <f>'Raw Weight %'!H84/'Raw Weight %'!N84*100</f>
        <v>0.69999222230864111</v>
      </c>
      <c r="I84" s="31">
        <f>'Raw Weight %'!I84/'Raw Weight %'!N84*100</f>
        <v>6.6443706181042455</v>
      </c>
      <c r="J84" s="31">
        <f>'Raw Weight %'!J84/'Raw Weight %'!N84*100</f>
        <v>2.9666337040699551</v>
      </c>
      <c r="K84" s="31">
        <f>'Raw Weight %'!K84/'Raw Weight %'!N84*100</f>
        <v>0.24444172842523976</v>
      </c>
    </row>
    <row r="85" spans="1:11" x14ac:dyDescent="0.45">
      <c r="A85" s="27">
        <v>3.5</v>
      </c>
      <c r="B85" s="31">
        <f>'Raw Weight %'!B85/'Raw Weight %'!N85*100</f>
        <v>59.988806753258871</v>
      </c>
      <c r="C85" s="31">
        <f>'Raw Weight %'!C85/'Raw Weight %'!N85*100</f>
        <v>1.2347550311312172</v>
      </c>
      <c r="D85" s="31">
        <f>'Raw Weight %'!D85/'Raw Weight %'!N85*100</f>
        <v>15.880418813982228</v>
      </c>
      <c r="E85" s="31">
        <f>'Raw Weight %'!E85/'Raw Weight %'!N85*100</f>
        <v>7.8352727187929947</v>
      </c>
      <c r="F85" s="31">
        <f>'Raw Weight %'!F85/'Raw Weight %'!N85*100</f>
        <v>8.2783387356295021E-2</v>
      </c>
      <c r="G85" s="31">
        <f>'Raw Weight %'!G85/'Raw Weight %'!N85*100</f>
        <v>1.2592402583774456</v>
      </c>
      <c r="H85" s="31">
        <f>'Raw Weight %'!H85/'Raw Weight %'!N85*100</f>
        <v>0.46638528088053538</v>
      </c>
      <c r="I85" s="31">
        <f>'Raw Weight %'!I85/'Raw Weight %'!N85*100</f>
        <v>10.435370659701979</v>
      </c>
      <c r="J85" s="31">
        <f>'Raw Weight %'!J85/'Raw Weight %'!N85*100</f>
        <v>2.6583961010190515</v>
      </c>
      <c r="K85" s="31">
        <f>'Raw Weight %'!K85/'Raw Weight %'!N85*100</f>
        <v>0.15857099549938203</v>
      </c>
    </row>
    <row r="86" spans="1:11" x14ac:dyDescent="0.45">
      <c r="A86" s="25">
        <v>3</v>
      </c>
      <c r="B86" s="31">
        <f>'Raw Weight %'!B86/'Raw Weight %'!N86*100</f>
        <v>58.675115207373274</v>
      </c>
      <c r="C86" s="31">
        <f>'Raw Weight %'!C86/'Raw Weight %'!N86*100</f>
        <v>1.3294930875576036</v>
      </c>
      <c r="D86" s="31">
        <f>'Raw Weight %'!D86/'Raw Weight %'!N86*100</f>
        <v>16.002304147465438</v>
      </c>
      <c r="E86" s="31">
        <f>'Raw Weight %'!E86/'Raw Weight %'!N86*100</f>
        <v>8.6405529953917046</v>
      </c>
      <c r="F86" s="31">
        <f>'Raw Weight %'!F86/'Raw Weight %'!N86*100</f>
        <v>8.9861751152073732E-2</v>
      </c>
      <c r="G86" s="31">
        <f>'Raw Weight %'!G86/'Raw Weight %'!N86*100</f>
        <v>1.1405529953917051</v>
      </c>
      <c r="H86" s="31">
        <f>'Raw Weight %'!H86/'Raw Weight %'!N86*100</f>
        <v>0.49539170506912439</v>
      </c>
      <c r="I86" s="31">
        <f>'Raw Weight %'!I86/'Raw Weight %'!N86*100</f>
        <v>10.44930875576037</v>
      </c>
      <c r="J86" s="31">
        <f>'Raw Weight %'!J86/'Raw Weight %'!N86*100</f>
        <v>3.0069124423963136</v>
      </c>
      <c r="K86" s="31">
        <f>'Raw Weight %'!K86/'Raw Weight %'!N86*100</f>
        <v>0.17050691244239632</v>
      </c>
    </row>
    <row r="87" spans="1:11" x14ac:dyDescent="0.45">
      <c r="A87" s="25">
        <v>2.5</v>
      </c>
      <c r="B87" s="31">
        <f>'Raw Weight %'!B87/'Raw Weight %'!N87*100</f>
        <v>58.086533741614268</v>
      </c>
      <c r="C87" s="31">
        <f>'Raw Weight %'!C87/'Raw Weight %'!N87*100</f>
        <v>1.2809424744629625</v>
      </c>
      <c r="D87" s="31">
        <f>'Raw Weight %'!D87/'Raw Weight %'!N87*100</f>
        <v>15.368972207288282</v>
      </c>
      <c r="E87" s="31">
        <f>'Raw Weight %'!E87/'Raw Weight %'!N87*100</f>
        <v>8.4149505621654459</v>
      </c>
      <c r="F87" s="31">
        <f>'Raw Weight %'!F87/'Raw Weight %'!N87*100</f>
        <v>9.1161964423459002E-2</v>
      </c>
      <c r="G87" s="31">
        <f>'Raw Weight %'!G87/'Raw Weight %'!N87*100</f>
        <v>1.1570557022977488</v>
      </c>
      <c r="H87" s="31">
        <f>'Raw Weight %'!H87/'Raw Weight %'!N87*100</f>
        <v>0.68955844884411288</v>
      </c>
      <c r="I87" s="31">
        <f>'Raw Weight %'!I87/'Raw Weight %'!N87*100</f>
        <v>11.862742806386011</v>
      </c>
      <c r="J87" s="31">
        <f>'Raw Weight %'!J87/'Raw Weight %'!N87*100</f>
        <v>2.7932960893854748</v>
      </c>
      <c r="K87" s="31">
        <f>'Raw Weight %'!K87/'Raw Weight %'!N87*100</f>
        <v>0.2547860031322316</v>
      </c>
    </row>
    <row r="88" spans="1:11" x14ac:dyDescent="0.45">
      <c r="A88" s="27">
        <v>2.2000000000000002</v>
      </c>
      <c r="B88" s="31">
        <f>'Raw Weight %'!B88/'Raw Weight %'!N88*100</f>
        <v>15.977793575031313</v>
      </c>
      <c r="C88" s="31">
        <f>'Raw Weight %'!C88/'Raw Weight %'!N88*100</f>
        <v>0.32835719846992312</v>
      </c>
      <c r="D88" s="31">
        <f>'Raw Weight %'!D88/'Raw Weight %'!N88*100</f>
        <v>4.0621509089062657</v>
      </c>
      <c r="E88" s="31">
        <f>'Raw Weight %'!E88/'Raw Weight %'!N88*100</f>
        <v>7.052345327962267</v>
      </c>
      <c r="F88" s="31">
        <f>'Raw Weight %'!F88/'Raw Weight %'!N88*100</f>
        <v>12.445979034787808</v>
      </c>
      <c r="G88" s="31">
        <f>'Raw Weight %'!G88/'Raw Weight %'!N88*100</f>
        <v>0.84628143935547206</v>
      </c>
      <c r="H88" s="31">
        <f>'Raw Weight %'!H88/'Raw Weight %'!N88*100</f>
        <v>44.886767543414237</v>
      </c>
      <c r="I88" s="31">
        <f>'Raw Weight %'!I88/'Raw Weight %'!N88*100</f>
        <v>3.0917481917786578</v>
      </c>
      <c r="J88" s="31">
        <f>'Raw Weight %'!J88/'Raw Weight %'!N88*100</f>
        <v>0.76729517168229466</v>
      </c>
      <c r="K88" s="31">
        <f>'Raw Weight %'!K88/'Raw Weight %'!N88*100</f>
        <v>10.54128160861176</v>
      </c>
    </row>
    <row r="89" spans="1:11" x14ac:dyDescent="0.45">
      <c r="A89" s="25">
        <v>2</v>
      </c>
      <c r="B89" s="31">
        <f>'Raw Weight %'!B89/'Raw Weight %'!N89*100</f>
        <v>60.072986927883051</v>
      </c>
      <c r="C89" s="31">
        <f>'Raw Weight %'!C89/'Raw Weight %'!N89*100</f>
        <v>1.2462009513156855</v>
      </c>
      <c r="D89" s="31">
        <f>'Raw Weight %'!D89/'Raw Weight %'!N89*100</f>
        <v>15.738512467658659</v>
      </c>
      <c r="E89" s="31">
        <f>'Raw Weight %'!E89/'Raw Weight %'!N89*100</f>
        <v>9.0725236981549919</v>
      </c>
      <c r="F89" s="31">
        <f>'Raw Weight %'!F89/'Raw Weight %'!N89*100</f>
        <v>8.9256459795049106E-2</v>
      </c>
      <c r="G89" s="31">
        <f>'Raw Weight %'!G89/'Raw Weight %'!N89*100</f>
        <v>1.2428114655006839</v>
      </c>
      <c r="H89" s="31">
        <f>'Raw Weight %'!H89/'Raw Weight %'!N89*100</f>
        <v>0.77958173745042891</v>
      </c>
      <c r="I89" s="31">
        <f>'Raw Weight %'!I89/'Raw Weight %'!N89*100</f>
        <v>8.6318905422047489</v>
      </c>
      <c r="J89" s="31">
        <f>'Raw Weight %'!J89/'Raw Weight %'!N89*100</f>
        <v>2.8471680846015661</v>
      </c>
      <c r="K89" s="31">
        <f>'Raw Weight %'!K89/'Raw Weight %'!N89*100</f>
        <v>0.27906766543515354</v>
      </c>
    </row>
    <row r="90" spans="1:11" x14ac:dyDescent="0.45">
      <c r="A90" s="25">
        <v>1.5</v>
      </c>
      <c r="B90" s="31">
        <f>'Raw Weight %'!B90/'Raw Weight %'!N90*100</f>
        <v>60.252748107723598</v>
      </c>
      <c r="C90" s="31">
        <f>'Raw Weight %'!C90/'Raw Weight %'!N90*100</f>
        <v>1.2881928621444687</v>
      </c>
      <c r="D90" s="31">
        <f>'Raw Weight %'!D90/'Raw Weight %'!N90*100</f>
        <v>15.727289904524792</v>
      </c>
      <c r="E90" s="31">
        <f>'Raw Weight %'!E90/'Raw Weight %'!N90*100</f>
        <v>10.69233419657445</v>
      </c>
      <c r="F90" s="31">
        <f>'Raw Weight %'!F90/'Raw Weight %'!N90*100</f>
        <v>0.10447810961309754</v>
      </c>
      <c r="G90" s="31">
        <f>'Raw Weight %'!G90/'Raw Weight %'!N90*100</f>
        <v>1.2448455613475453</v>
      </c>
      <c r="H90" s="31">
        <f>'Raw Weight %'!H90/'Raw Weight %'!N90*100</f>
        <v>0.80025786086627904</v>
      </c>
      <c r="I90" s="31">
        <f>'Raw Weight %'!I90/'Raw Weight %'!N90*100</f>
        <v>6.746618354803215</v>
      </c>
      <c r="J90" s="31">
        <f>'Raw Weight %'!J90/'Raw Weight %'!N90*100</f>
        <v>2.9009347456402614</v>
      </c>
      <c r="K90" s="31">
        <f>'Raw Weight %'!K90/'Raw Weight %'!N90*100</f>
        <v>0.24230029676229006</v>
      </c>
    </row>
    <row r="91" spans="1:11" x14ac:dyDescent="0.45">
      <c r="A91" s="25">
        <v>1</v>
      </c>
      <c r="B91" s="31">
        <f>'Raw Weight %'!B91/'Raw Weight %'!N91*100</f>
        <v>59.396635443751769</v>
      </c>
      <c r="C91" s="31">
        <f>'Raw Weight %'!C91/'Raw Weight %'!N91*100</f>
        <v>1.2865094034230338</v>
      </c>
      <c r="D91" s="31">
        <f>'Raw Weight %'!D91/'Raw Weight %'!N91*100</f>
        <v>15.882961060117164</v>
      </c>
      <c r="E91" s="31">
        <f>'Raw Weight %'!E91/'Raw Weight %'!N91*100</f>
        <v>9.826342115430803</v>
      </c>
      <c r="F91" s="31">
        <f>'Raw Weight %'!F91/'Raw Weight %'!N91*100</f>
        <v>0.12530935747626953</v>
      </c>
      <c r="G91" s="31">
        <f>'Raw Weight %'!G91/'Raw Weight %'!N91*100</f>
        <v>1.2739784676754069</v>
      </c>
      <c r="H91" s="31">
        <f>'Raw Weight %'!H91/'Raw Weight %'!N91*100</f>
        <v>1.4932698432588785</v>
      </c>
      <c r="I91" s="31">
        <f>'Raw Weight %'!I91/'Raw Weight %'!N91*100</f>
        <v>7.5394463414888824</v>
      </c>
      <c r="J91" s="31">
        <f>'Raw Weight %'!J91/'Raw Weight %'!N91*100</f>
        <v>2.9030001148669107</v>
      </c>
      <c r="K91" s="31">
        <f>'Raw Weight %'!K91/'Raw Weight %'!N91*100</f>
        <v>0.27254785251088626</v>
      </c>
    </row>
    <row r="92" spans="1:11" x14ac:dyDescent="0.45">
      <c r="A92" s="25">
        <v>0.5</v>
      </c>
      <c r="B92" s="31">
        <f>'Raw Weight %'!B92/'Raw Weight %'!N92*100</f>
        <v>61.041074057266819</v>
      </c>
      <c r="C92" s="31">
        <f>'Raw Weight %'!C92/'Raw Weight %'!N92*100</f>
        <v>1.3292897541754751</v>
      </c>
      <c r="D92" s="31">
        <f>'Raw Weight %'!D92/'Raw Weight %'!N92*100</f>
        <v>16.34771829239947</v>
      </c>
      <c r="E92" s="31">
        <f>'Raw Weight %'!E92/'Raw Weight %'!N92*100</f>
        <v>8.9873711939257745</v>
      </c>
      <c r="F92" s="31">
        <f>'Raw Weight %'!F92/'Raw Weight %'!N92*100</f>
        <v>0.10514781569248137</v>
      </c>
      <c r="G92" s="31">
        <f>'Raw Weight %'!G92/'Raw Weight %'!N92*100</f>
        <v>1.250705597184252</v>
      </c>
      <c r="H92" s="31">
        <f>'Raw Weight %'!H92/'Raw Weight %'!N92*100</f>
        <v>0.84118252553985096</v>
      </c>
      <c r="I92" s="31">
        <f>'Raw Weight %'!I92/'Raw Weight %'!N92*100</f>
        <v>6.7958693510719534</v>
      </c>
      <c r="J92" s="31">
        <f>'Raw Weight %'!J92/'Raw Weight %'!N92*100</f>
        <v>3.0105479861426248</v>
      </c>
      <c r="K92" s="31">
        <f>'Raw Weight %'!K92/'Raw Weight %'!N92*100</f>
        <v>0.29109342660129056</v>
      </c>
    </row>
    <row r="93" spans="1:11" x14ac:dyDescent="0.45">
      <c r="A93" s="25">
        <v>0.2</v>
      </c>
      <c r="B93" s="31">
        <f>'Raw Weight %'!B93/'Raw Weight %'!N93*100</f>
        <v>16.968762051677594</v>
      </c>
      <c r="C93" s="31">
        <f>'Raw Weight %'!C93/'Raw Weight %'!N93*100</f>
        <v>0.31553483153945938</v>
      </c>
      <c r="D93" s="31">
        <f>'Raw Weight %'!D93/'Raw Weight %'!N93*100</f>
        <v>3.9032827308955347</v>
      </c>
      <c r="E93" s="31">
        <f>'Raw Weight %'!E93/'Raw Weight %'!N93*100</f>
        <v>13.194030548446282</v>
      </c>
      <c r="F93" s="31">
        <f>'Raw Weight %'!F93/'Raw Weight %'!N93*100</f>
        <v>2.3665112365459451</v>
      </c>
      <c r="G93" s="31">
        <f>'Raw Weight %'!G93/'Raw Weight %'!N93*100</f>
        <v>0.54926433638350336</v>
      </c>
      <c r="H93" s="31">
        <f>'Raw Weight %'!H93/'Raw Weight %'!N93*100</f>
        <v>36.847456438663535</v>
      </c>
      <c r="I93" s="31">
        <f>'Raw Weight %'!I93/'Raw Weight %'!N93*100</f>
        <v>2.6060839790110903</v>
      </c>
      <c r="J93" s="31">
        <f>'Raw Weight %'!J93/'Raw Weight %'!N93*100</f>
        <v>0.75962089074314298</v>
      </c>
      <c r="K93" s="31">
        <f>'Raw Weight %'!K93/'Raw Weight %'!N93*100</f>
        <v>22.48945295609391</v>
      </c>
    </row>
    <row r="94" spans="1:11" x14ac:dyDescent="0.45">
      <c r="A94" s="25">
        <v>0</v>
      </c>
      <c r="B94" s="31">
        <f>'Raw Weight %'!B94/'Raw Weight %'!N94*100</f>
        <v>61.324057300985757</v>
      </c>
      <c r="C94" s="31">
        <f>'Raw Weight %'!C94/'Raw Weight %'!N94*100</f>
        <v>1.2636000933530411</v>
      </c>
      <c r="D94" s="31">
        <f>'Raw Weight %'!D94/'Raw Weight %'!N94*100</f>
        <v>15.936697747302206</v>
      </c>
      <c r="E94" s="31">
        <f>'Raw Weight %'!E94/'Raw Weight %'!N94*100</f>
        <v>8.5240217379224497</v>
      </c>
      <c r="F94" s="31">
        <f>'Raw Weight %'!F94/'Raw Weight %'!N94*100</f>
        <v>9.3353041197586153E-2</v>
      </c>
      <c r="G94" s="31">
        <f>'Raw Weight %'!G94/'Raw Weight %'!N94*100</f>
        <v>1.2002533868261076</v>
      </c>
      <c r="H94" s="31">
        <f>'Raw Weight %'!H94/'Raw Weight %'!N94*100</f>
        <v>0.67792089441104231</v>
      </c>
      <c r="I94" s="31">
        <f>'Raw Weight %'!I94/'Raw Weight %'!N94*100</f>
        <v>7.8683277580822608</v>
      </c>
      <c r="J94" s="31">
        <f>'Raw Weight %'!J94/'Raw Weight %'!N94*100</f>
        <v>2.9117258087818536</v>
      </c>
      <c r="K94" s="31">
        <f>'Raw Weight %'!K94/'Raw Weight %'!N94*100</f>
        <v>0.2000422311376846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19574-C3EF-43A4-AF69-BCD390AA4F62}">
  <dimension ref="A1:K94"/>
  <sheetViews>
    <sheetView topLeftCell="A64" workbookViewId="0">
      <selection activeCell="D15" sqref="D15"/>
    </sheetView>
  </sheetViews>
  <sheetFormatPr defaultRowHeight="14.25" x14ac:dyDescent="0.45"/>
  <cols>
    <col min="1" max="1" width="16.06640625" style="23" bestFit="1" customWidth="1"/>
    <col min="2" max="11" width="9.06640625" style="31"/>
  </cols>
  <sheetData>
    <row r="1" spans="1:11" s="21" customFormat="1" x14ac:dyDescent="0.45">
      <c r="A1" s="22" t="s">
        <v>34</v>
      </c>
      <c r="B1" s="14" t="s">
        <v>24</v>
      </c>
      <c r="C1" s="14" t="s">
        <v>25</v>
      </c>
      <c r="D1" s="14" t="s">
        <v>26</v>
      </c>
      <c r="E1" s="14" t="s">
        <v>27</v>
      </c>
      <c r="F1" s="14" t="s">
        <v>29</v>
      </c>
      <c r="G1" s="14" t="s">
        <v>28</v>
      </c>
      <c r="H1" s="14" t="s">
        <v>30</v>
      </c>
      <c r="I1" s="14" t="s">
        <v>31</v>
      </c>
      <c r="J1" s="14" t="s">
        <v>32</v>
      </c>
      <c r="K1" s="14" t="s">
        <v>33</v>
      </c>
    </row>
    <row r="2" spans="1:11" s="29" customFormat="1" x14ac:dyDescent="0.45">
      <c r="A2" s="24" t="s">
        <v>23</v>
      </c>
      <c r="B2" s="28" t="s">
        <v>38</v>
      </c>
      <c r="C2" s="28" t="s">
        <v>38</v>
      </c>
      <c r="D2" s="28" t="s">
        <v>38</v>
      </c>
      <c r="E2" s="28" t="s">
        <v>38</v>
      </c>
      <c r="F2" s="28" t="s">
        <v>38</v>
      </c>
      <c r="G2" s="28" t="s">
        <v>38</v>
      </c>
      <c r="H2" s="28" t="s">
        <v>38</v>
      </c>
      <c r="I2" s="28" t="s">
        <v>38</v>
      </c>
      <c r="J2" s="28" t="s">
        <v>38</v>
      </c>
      <c r="K2" s="28" t="s">
        <v>38</v>
      </c>
    </row>
    <row r="3" spans="1:11" x14ac:dyDescent="0.45">
      <c r="A3" s="25">
        <v>41</v>
      </c>
      <c r="B3" s="31">
        <f>'Oxide Weight %'!B3*0.467476697736351</f>
        <v>23.264703011471909</v>
      </c>
      <c r="C3" s="31">
        <f>'Oxide Weight %'!C3*0.599399098647972</f>
        <v>1.556629541640171</v>
      </c>
      <c r="D3" s="31">
        <f>'Oxide Weight %'!D3*0.529266378972145</f>
        <v>7.8632105058473254</v>
      </c>
      <c r="E3" s="31">
        <f>'Oxide Weight %'!E3*0.699442670173461</f>
        <v>8.6909254475369266</v>
      </c>
      <c r="F3" s="31">
        <f>'Oxide Weight %'!F3*0.774429095009867</f>
        <v>0.14746428321185368</v>
      </c>
      <c r="G3" s="31">
        <f>'Oxide Weight %'!G3*0.603101736972704</f>
        <v>3.3284333225788791</v>
      </c>
      <c r="H3" s="31">
        <f>'Oxide Weight %'!H3*0.714657631954351</f>
        <v>6.5504260432591064</v>
      </c>
      <c r="I3" s="31">
        <f>'Oxide Weight %'!I3*0.741852210390448</f>
        <v>2.785317699359537</v>
      </c>
      <c r="J3" s="31">
        <f>'Oxide Weight %'!J3*0.830106157112526</f>
        <v>0.85730781981197701</v>
      </c>
      <c r="K3" s="31">
        <f>'Oxide Weight %'!K3*0.43643793152036</f>
        <v>0.30190157493770198</v>
      </c>
    </row>
    <row r="4" spans="1:11" x14ac:dyDescent="0.45">
      <c r="A4" s="25">
        <v>40.5</v>
      </c>
      <c r="B4" s="31">
        <f>'Oxide Weight %'!B4*0.467476697736351</f>
        <v>22.429248313829959</v>
      </c>
      <c r="C4" s="31">
        <f>'Oxide Weight %'!C4*0.599399098647972</f>
        <v>1.3140804509569164</v>
      </c>
      <c r="D4" s="31">
        <f>'Oxide Weight %'!D4*0.529266378972145</f>
        <v>7.6587601948573694</v>
      </c>
      <c r="E4" s="31">
        <f>'Oxide Weight %'!E4*0.699442670173461</f>
        <v>8.1835192778165666</v>
      </c>
      <c r="F4" s="31">
        <f>'Oxide Weight %'!F4*0.774429095009867</f>
        <v>0.16490419195401859</v>
      </c>
      <c r="G4" s="31">
        <f>'Oxide Weight %'!G4*0.603101736972704</f>
        <v>3.3969783009796255</v>
      </c>
      <c r="H4" s="31">
        <f>'Oxide Weight %'!H4*0.714657631954351</f>
        <v>7.8706427239849512</v>
      </c>
      <c r="I4" s="31">
        <f>'Oxide Weight %'!I4*0.741852210390448</f>
        <v>3.7113842694977186</v>
      </c>
      <c r="J4" s="31">
        <f>'Oxide Weight %'!J4*0.830106157112526</f>
        <v>1.0738637178444812</v>
      </c>
      <c r="K4" s="31">
        <f>'Oxide Weight %'!K4*0.43643793152036</f>
        <v>0.2193431619203641</v>
      </c>
    </row>
    <row r="5" spans="1:11" x14ac:dyDescent="0.45">
      <c r="A5" s="25">
        <v>40</v>
      </c>
      <c r="B5" s="31">
        <f>'Oxide Weight %'!B5*0.467476697736351</f>
        <v>26.206837761602362</v>
      </c>
      <c r="C5" s="31">
        <f>'Oxide Weight %'!C5*0.599399098647972</f>
        <v>0.83205391844111376</v>
      </c>
      <c r="D5" s="31">
        <f>'Oxide Weight %'!D5*0.529266378972145</f>
        <v>8.1011362441746755</v>
      </c>
      <c r="E5" s="31">
        <f>'Oxide Weight %'!E5*0.699442670173461</f>
        <v>7.0853685753166964</v>
      </c>
      <c r="F5" s="31">
        <f>'Oxide Weight %'!F5*0.774429095009867</f>
        <v>0.15948590989494324</v>
      </c>
      <c r="G5" s="31">
        <f>'Oxide Weight %'!G5*0.603101736972704</f>
        <v>1.8596845349256281</v>
      </c>
      <c r="H5" s="31">
        <f>'Oxide Weight %'!H5*0.714657631954351</f>
        <v>3.6436146967126724</v>
      </c>
      <c r="I5" s="31">
        <f>'Oxide Weight %'!I5*0.741852210390448</f>
        <v>3.608841124995835</v>
      </c>
      <c r="J5" s="31">
        <f>'Oxide Weight %'!J5*0.830106157112526</f>
        <v>2.8461204959330533</v>
      </c>
      <c r="K5" s="31">
        <f>'Oxide Weight %'!K5*0.43643793152036</f>
        <v>0.1894767936736802</v>
      </c>
    </row>
    <row r="6" spans="1:11" x14ac:dyDescent="0.45">
      <c r="A6" s="25">
        <v>39.5</v>
      </c>
      <c r="B6" s="31">
        <f>'Oxide Weight %'!B6*0.467476697736351</f>
        <v>24.571809577158273</v>
      </c>
      <c r="C6" s="31">
        <f>'Oxide Weight %'!C6*0.599399098647972</f>
        <v>1.0964493849546808</v>
      </c>
      <c r="D6" s="31">
        <f>'Oxide Weight %'!D6*0.529266378972145</f>
        <v>7.72136901832648</v>
      </c>
      <c r="E6" s="31">
        <f>'Oxide Weight %'!E6*0.699442670173461</f>
        <v>7.5424594349166725</v>
      </c>
      <c r="F6" s="31">
        <f>'Oxide Weight %'!F6*0.774429095009867</f>
        <v>0.18800855390874247</v>
      </c>
      <c r="G6" s="31">
        <f>'Oxide Weight %'!G6*0.603101736972704</f>
        <v>3.1326068925084836</v>
      </c>
      <c r="H6" s="31">
        <f>'Oxide Weight %'!H6*0.714657631954351</f>
        <v>5.5115814255126043</v>
      </c>
      <c r="I6" s="31">
        <f>'Oxide Weight %'!I6*0.741852210390448</f>
        <v>3.2669274517256439</v>
      </c>
      <c r="J6" s="31">
        <f>'Oxide Weight %'!J6*0.830106157112526</f>
        <v>1.8652807134674707</v>
      </c>
      <c r="K6" s="31">
        <f>'Oxide Weight %'!K6*0.43643793152036</f>
        <v>0.19022486372879593</v>
      </c>
    </row>
    <row r="7" spans="1:11" x14ac:dyDescent="0.45">
      <c r="A7" s="25">
        <v>39</v>
      </c>
      <c r="B7" s="31">
        <f>'Oxide Weight %'!B7*0.467476697736351</f>
        <v>27.762411066670918</v>
      </c>
      <c r="C7" s="31">
        <f>'Oxide Weight %'!C7*0.599399098647972</f>
        <v>0.6929547734420346</v>
      </c>
      <c r="D7" s="31">
        <f>'Oxide Weight %'!D7*0.529266378972145</f>
        <v>8.7171313746684831</v>
      </c>
      <c r="E7" s="31">
        <f>'Oxide Weight %'!E7*0.699442670173461</f>
        <v>7.0575650075193685</v>
      </c>
      <c r="F7" s="31">
        <f>'Oxide Weight %'!F7*0.774429095009867</f>
        <v>0.11826421102048827</v>
      </c>
      <c r="G7" s="31">
        <f>'Oxide Weight %'!G7*0.603101736972704</f>
        <v>1.8488334055745657</v>
      </c>
      <c r="H7" s="31">
        <f>'Oxide Weight %'!H7*0.714657631954351</f>
        <v>1.2773003534850733</v>
      </c>
      <c r="I7" s="31">
        <f>'Oxide Weight %'!I7*0.741852210390448</f>
        <v>3.314762370808658</v>
      </c>
      <c r="J7" s="31">
        <f>'Oxide Weight %'!J7*0.830106157112526</f>
        <v>2.6667965500775703</v>
      </c>
      <c r="K7" s="31">
        <f>'Oxide Weight %'!K7*0.43643793152036</f>
        <v>9.1333926077765887E-2</v>
      </c>
    </row>
    <row r="8" spans="1:11" x14ac:dyDescent="0.45">
      <c r="A8" s="25">
        <v>38.5</v>
      </c>
      <c r="B8" s="31">
        <f>'Oxide Weight %'!B8*0.467476697736351</f>
        <v>26.740887586545718</v>
      </c>
      <c r="C8" s="31">
        <f>'Oxide Weight %'!C8*0.599399098647972</f>
        <v>0.86234564201514607</v>
      </c>
      <c r="D8" s="31">
        <f>'Oxide Weight %'!D8*0.529266378972145</f>
        <v>8.3442897585698503</v>
      </c>
      <c r="E8" s="31">
        <f>'Oxide Weight %'!E8*0.699442670173461</f>
        <v>6.7835265401084861</v>
      </c>
      <c r="F8" s="31">
        <f>'Oxide Weight %'!F8*0.774429095009867</f>
        <v>0.17264116155533435</v>
      </c>
      <c r="G8" s="31">
        <f>'Oxide Weight %'!G8*0.603101736972704</f>
        <v>1.5593157154217037</v>
      </c>
      <c r="H8" s="31">
        <f>'Oxide Weight %'!H8*0.714657631954351</f>
        <v>3.6297880277144579</v>
      </c>
      <c r="I8" s="31">
        <f>'Oxide Weight %'!I8*0.741852210390448</f>
        <v>3.3928247349627489</v>
      </c>
      <c r="J8" s="31">
        <f>'Oxide Weight %'!J8*0.830106157112526</f>
        <v>2.585019863227322</v>
      </c>
      <c r="K8" s="31">
        <f>'Oxide Weight %'!K8*0.43643793152036</f>
        <v>0.13942101599864409</v>
      </c>
    </row>
    <row r="9" spans="1:11" x14ac:dyDescent="0.45">
      <c r="A9" s="25">
        <v>38</v>
      </c>
      <c r="B9" s="31">
        <f>'Oxide Weight %'!B9*0.467476697736351</f>
        <v>27.602613507304703</v>
      </c>
      <c r="C9" s="31">
        <f>'Oxide Weight %'!C9*0.599399098647972</f>
        <v>0.72997454541560114</v>
      </c>
      <c r="D9" s="31">
        <f>'Oxide Weight %'!D9*0.529266378972145</f>
        <v>8.6059573816608932</v>
      </c>
      <c r="E9" s="31">
        <f>'Oxide Weight %'!E9*0.699442670173461</f>
        <v>6.5577855366435065</v>
      </c>
      <c r="F9" s="31">
        <f>'Oxide Weight %'!F9*0.774429095009867</f>
        <v>0.1378094994067362</v>
      </c>
      <c r="G9" s="31">
        <f>'Oxide Weight %'!G9*0.603101736972704</f>
        <v>1.4555523330672624</v>
      </c>
      <c r="H9" s="31">
        <f>'Oxide Weight %'!H9*0.714657631954351</f>
        <v>1.6453030130743123</v>
      </c>
      <c r="I9" s="31">
        <f>'Oxide Weight %'!I9*0.741852210390448</f>
        <v>3.9603734831160677</v>
      </c>
      <c r="J9" s="31">
        <f>'Oxide Weight %'!J9*0.830106157112526</f>
        <v>2.9635767512275293</v>
      </c>
      <c r="K9" s="31">
        <f>'Oxide Weight %'!K9*0.43643793152036</f>
        <v>0.13008726841219456</v>
      </c>
    </row>
    <row r="10" spans="1:11" x14ac:dyDescent="0.45">
      <c r="A10" s="25">
        <v>37.5</v>
      </c>
      <c r="B10" s="31">
        <f>'Oxide Weight %'!B10*0.467476697736351</f>
        <v>27.46434209958521</v>
      </c>
      <c r="C10" s="31">
        <f>'Oxide Weight %'!C10*0.599399098647972</f>
        <v>0.67942904597314935</v>
      </c>
      <c r="D10" s="31">
        <f>'Oxide Weight %'!D10*0.529266378972145</f>
        <v>8.6510254755424789</v>
      </c>
      <c r="E10" s="31">
        <f>'Oxide Weight %'!E10*0.699442670173461</f>
        <v>6.7866259243092077</v>
      </c>
      <c r="F10" s="31">
        <f>'Oxide Weight %'!F10*0.774429095009867</f>
        <v>0.14835301918666477</v>
      </c>
      <c r="G10" s="31">
        <f>'Oxide Weight %'!G10*0.603101736972704</f>
        <v>1.8936441566230149</v>
      </c>
      <c r="H10" s="31">
        <f>'Oxide Weight %'!H10*0.714657631954351</f>
        <v>2.0008890750810431</v>
      </c>
      <c r="I10" s="31">
        <f>'Oxide Weight %'!I10*0.741852210390448</f>
        <v>3.2795180518501796</v>
      </c>
      <c r="J10" s="31">
        <f>'Oxide Weight %'!J10*0.830106157112526</f>
        <v>2.6346303486869029</v>
      </c>
      <c r="K10" s="31">
        <f>'Oxide Weight %'!K10*0.43643793152036</f>
        <v>0.14940235921056064</v>
      </c>
    </row>
    <row r="11" spans="1:11" x14ac:dyDescent="0.45">
      <c r="A11" s="25">
        <v>37</v>
      </c>
      <c r="B11" s="31">
        <f>'Oxide Weight %'!B11*0.467476697736351</f>
        <v>27.574078574772177</v>
      </c>
      <c r="C11" s="31">
        <f>'Oxide Weight %'!C11*0.599399098647972</f>
        <v>0.65919349865423682</v>
      </c>
      <c r="D11" s="31">
        <f>'Oxide Weight %'!D11*0.529266378972145</f>
        <v>8.5755914167563745</v>
      </c>
      <c r="E11" s="31">
        <f>'Oxide Weight %'!E11*0.699442670173461</f>
        <v>6.5391354474524448</v>
      </c>
      <c r="F11" s="31">
        <f>'Oxide Weight %'!F11*0.774429095009867</f>
        <v>0.15302330675405265</v>
      </c>
      <c r="G11" s="31">
        <f>'Oxide Weight %'!G11*0.603101736972704</f>
        <v>1.7977627568542189</v>
      </c>
      <c r="H11" s="31">
        <f>'Oxide Weight %'!H11*0.714657631954351</f>
        <v>2.4530674658626177</v>
      </c>
      <c r="I11" s="31">
        <f>'Oxide Weight %'!I11*0.741852210390448</f>
        <v>3.157887238945396</v>
      </c>
      <c r="J11" s="31">
        <f>'Oxide Weight %'!J11*0.830106157112526</f>
        <v>2.6431427347793415</v>
      </c>
      <c r="K11" s="31">
        <f>'Oxide Weight %'!K11*0.43643793152036</f>
        <v>0.13600956258072533</v>
      </c>
    </row>
    <row r="12" spans="1:11" x14ac:dyDescent="0.45">
      <c r="A12" s="25">
        <v>36.5</v>
      </c>
      <c r="B12" s="31">
        <f>'Oxide Weight %'!B12*0.467476697736351</f>
        <v>27.373546406707806</v>
      </c>
      <c r="C12" s="31">
        <f>'Oxide Weight %'!C12*0.599399098647972</f>
        <v>0.68569026865937921</v>
      </c>
      <c r="D12" s="31">
        <f>'Oxide Weight %'!D12*0.529266378972145</f>
        <v>8.5878451118057395</v>
      </c>
      <c r="E12" s="31">
        <f>'Oxide Weight %'!E12*0.699442670173461</f>
        <v>6.6401031973877114</v>
      </c>
      <c r="F12" s="31">
        <f>'Oxide Weight %'!F12*0.774429095009867</f>
        <v>0.15597766264045657</v>
      </c>
      <c r="G12" s="31">
        <f>'Oxide Weight %'!G12*0.603101736972704</f>
        <v>1.787938661493923</v>
      </c>
      <c r="H12" s="31">
        <f>'Oxide Weight %'!H12*0.714657631954351</f>
        <v>2.5148910184528006</v>
      </c>
      <c r="I12" s="31">
        <f>'Oxide Weight %'!I12*0.741852210390448</f>
        <v>3.2737291608933847</v>
      </c>
      <c r="J12" s="31">
        <f>'Oxide Weight %'!J12*0.830106157112526</f>
        <v>2.620587006058078</v>
      </c>
      <c r="K12" s="31">
        <f>'Oxide Weight %'!K12*0.43643793152036</f>
        <v>0.14222492761449659</v>
      </c>
    </row>
    <row r="13" spans="1:11" x14ac:dyDescent="0.45">
      <c r="A13" s="25">
        <v>36</v>
      </c>
      <c r="B13" s="31">
        <f>'Oxide Weight %'!B13*0.467476697736351</f>
        <v>27.317263830260323</v>
      </c>
      <c r="C13" s="31">
        <f>'Oxide Weight %'!C13*0.599399098647972</f>
        <v>0.8084495163798332</v>
      </c>
      <c r="D13" s="31">
        <f>'Oxide Weight %'!D13*0.529266378972145</f>
        <v>8.2672418383614552</v>
      </c>
      <c r="E13" s="31">
        <f>'Oxide Weight %'!E13*0.699442670173461</f>
        <v>6.2738558991947437</v>
      </c>
      <c r="F13" s="31">
        <f>'Oxide Weight %'!F13*0.774429095009867</f>
        <v>0.17110786626322746</v>
      </c>
      <c r="G13" s="31">
        <f>'Oxide Weight %'!G13*0.603101736972704</f>
        <v>1.3723130144808264</v>
      </c>
      <c r="H13" s="31">
        <f>'Oxide Weight %'!H13*0.714657631954351</f>
        <v>1.8146892778157577</v>
      </c>
      <c r="I13" s="31">
        <f>'Oxide Weight %'!I13*0.741852210390448</f>
        <v>4.6645062694382489</v>
      </c>
      <c r="J13" s="31">
        <f>'Oxide Weight %'!J13*0.830106157112526</f>
        <v>3.3214466120230357</v>
      </c>
      <c r="K13" s="31">
        <f>'Oxide Weight %'!K13*0.43643793152036</f>
        <v>0.13145142817194155</v>
      </c>
    </row>
    <row r="14" spans="1:11" x14ac:dyDescent="0.45">
      <c r="A14" s="25">
        <v>35.5</v>
      </c>
      <c r="B14" s="31">
        <f>'Oxide Weight %'!B14*0.467476697736351</f>
        <v>27.369613686687227</v>
      </c>
      <c r="C14" s="31">
        <f>'Oxide Weight %'!C14*0.599399098647972</f>
        <v>1.2477218641948586</v>
      </c>
      <c r="D14" s="31">
        <f>'Oxide Weight %'!D14*0.529266378972145</f>
        <v>8.2643672936551589</v>
      </c>
      <c r="E14" s="31">
        <f>'Oxide Weight %'!E14*0.699442670173461</f>
        <v>6.7887275299534897</v>
      </c>
      <c r="F14" s="31">
        <f>'Oxide Weight %'!F14*0.774429095009867</f>
        <v>0.13534604009451834</v>
      </c>
      <c r="G14" s="31">
        <f>'Oxide Weight %'!G14*0.603101736972704</f>
        <v>1.0477596312632407</v>
      </c>
      <c r="H14" s="31">
        <f>'Oxide Weight %'!H14*0.714657631954351</f>
        <v>2.1931819512367339</v>
      </c>
      <c r="I14" s="31">
        <f>'Oxide Weight %'!I14*0.741852210390448</f>
        <v>3.588599226352204</v>
      </c>
      <c r="J14" s="31">
        <f>'Oxide Weight %'!J14*0.830106157112526</f>
        <v>3.2037760908875459</v>
      </c>
      <c r="K14" s="31">
        <f>'Oxide Weight %'!K14*0.43643793152036</f>
        <v>0.16253995181820807</v>
      </c>
    </row>
    <row r="15" spans="1:11" x14ac:dyDescent="0.45">
      <c r="A15" s="25">
        <v>35</v>
      </c>
      <c r="B15" s="31">
        <f>'Oxide Weight %'!B15*0.467476697736351</f>
        <v>27.60128300667926</v>
      </c>
      <c r="C15" s="31">
        <f>'Oxide Weight %'!C15*0.599399098647972</f>
        <v>0.83958407518332201</v>
      </c>
      <c r="D15" s="31">
        <f>'Oxide Weight %'!D15*0.529266378972145</f>
        <v>8.5194594643107724</v>
      </c>
      <c r="E15" s="31">
        <f>'Oxide Weight %'!E15*0.699442670173461</f>
        <v>6.5009908396436247</v>
      </c>
      <c r="F15" s="31">
        <f>'Oxide Weight %'!F15*0.774429095009867</f>
        <v>0.17784173074931101</v>
      </c>
      <c r="G15" s="31">
        <f>'Oxide Weight %'!G15*0.603101736972704</f>
        <v>1.352157743805936</v>
      </c>
      <c r="H15" s="31">
        <f>'Oxide Weight %'!H15*0.714657631954351</f>
        <v>1.9056084959928603</v>
      </c>
      <c r="I15" s="31">
        <f>'Oxide Weight %'!I15*0.741852210390448</f>
        <v>3.5525453578698456</v>
      </c>
      <c r="J15" s="31">
        <f>'Oxide Weight %'!J15*0.830106157112526</f>
        <v>3.2433785769073027</v>
      </c>
      <c r="K15" s="31">
        <f>'Oxide Weight %'!K15*0.43643793152036</f>
        <v>0.14439948105416667</v>
      </c>
    </row>
    <row r="16" spans="1:11" x14ac:dyDescent="0.45">
      <c r="A16" s="25">
        <v>34.5</v>
      </c>
      <c r="B16" s="31">
        <f>'Oxide Weight %'!B16*0.467476697736351</f>
        <v>27.012331415168489</v>
      </c>
      <c r="C16" s="31">
        <f>'Oxide Weight %'!C16*0.599399098647972</f>
        <v>0.83319363205604391</v>
      </c>
      <c r="D16" s="31">
        <f>'Oxide Weight %'!D16*0.529266378972145</f>
        <v>8.3643090174000427</v>
      </c>
      <c r="E16" s="31">
        <f>'Oxide Weight %'!E16*0.699442670173461</f>
        <v>6.6244389426910102</v>
      </c>
      <c r="F16" s="31">
        <f>'Oxide Weight %'!F16*0.774429095009867</f>
        <v>0.21978055182076961</v>
      </c>
      <c r="G16" s="31">
        <f>'Oxide Weight %'!G16*0.603101736972704</f>
        <v>1.4229638213327687</v>
      </c>
      <c r="H16" s="31">
        <f>'Oxide Weight %'!H16*0.714657631954351</f>
        <v>2.4338111735616104</v>
      </c>
      <c r="I16" s="31">
        <f>'Oxide Weight %'!I16*0.741852210390448</f>
        <v>4.0125557772111975</v>
      </c>
      <c r="J16" s="31">
        <f>'Oxide Weight %'!J16*0.830106157112526</f>
        <v>3.0948945792872382</v>
      </c>
      <c r="K16" s="31">
        <f>'Oxide Weight %'!K16*0.43643793152036</f>
        <v>0.15980332261604893</v>
      </c>
    </row>
    <row r="17" spans="1:11" x14ac:dyDescent="0.45">
      <c r="A17" s="25">
        <v>34</v>
      </c>
      <c r="B17" s="31">
        <f>'Oxide Weight %'!B17*0.467476697736351</f>
        <v>27.894990934373535</v>
      </c>
      <c r="C17" s="31">
        <f>'Oxide Weight %'!C17*0.599399098647972</f>
        <v>0.79415060500235302</v>
      </c>
      <c r="D17" s="31">
        <f>'Oxide Weight %'!D17*0.529266378972145</f>
        <v>8.6186799608630267</v>
      </c>
      <c r="E17" s="31">
        <f>'Oxide Weight %'!E17*0.699442670173461</f>
        <v>6.9247871566860368</v>
      </c>
      <c r="F17" s="31">
        <f>'Oxide Weight %'!F17*0.774429095009867</f>
        <v>0.19514895046110953</v>
      </c>
      <c r="G17" s="31">
        <f>'Oxide Weight %'!G17*0.603101736972704</f>
        <v>1.7088861948738829</v>
      </c>
      <c r="H17" s="31">
        <f>'Oxide Weight %'!H17*0.714657631954351</f>
        <v>1.0805225762841715</v>
      </c>
      <c r="I17" s="31">
        <f>'Oxide Weight %'!I17*0.741852210390448</f>
        <v>3.2236743342572307</v>
      </c>
      <c r="J17" s="31">
        <f>'Oxide Weight %'!J17*0.830106157112526</f>
        <v>2.9471004469158664</v>
      </c>
      <c r="K17" s="31">
        <f>'Oxide Weight %'!K17*0.43643793152036</f>
        <v>0.14223861626003736</v>
      </c>
    </row>
    <row r="18" spans="1:11" x14ac:dyDescent="0.45">
      <c r="A18" s="25">
        <v>33.5</v>
      </c>
      <c r="B18" s="31">
        <f>'Oxide Weight %'!B18*0.467476697736351</f>
        <v>27.804420030173059</v>
      </c>
      <c r="C18" s="31">
        <f>'Oxide Weight %'!C18*0.599399098647972</f>
        <v>0.79533938836615914</v>
      </c>
      <c r="D18" s="31">
        <f>'Oxide Weight %'!D18*0.529266378972145</f>
        <v>8.681783524109461</v>
      </c>
      <c r="E18" s="31">
        <f>'Oxide Weight %'!E18*0.699442670173461</f>
        <v>7.1039688163066659</v>
      </c>
      <c r="F18" s="31">
        <f>'Oxide Weight %'!F18*0.774429095009867</f>
        <v>0.13724016481135359</v>
      </c>
      <c r="G18" s="31">
        <f>'Oxide Weight %'!G18*0.603101736972704</f>
        <v>1.603176759114912</v>
      </c>
      <c r="H18" s="31">
        <f>'Oxide Weight %'!H18*0.714657631954351</f>
        <v>1.076506190835697</v>
      </c>
      <c r="I18" s="31">
        <f>'Oxide Weight %'!I18*0.741852210390448</f>
        <v>3.2209430750399353</v>
      </c>
      <c r="J18" s="31">
        <f>'Oxide Weight %'!J18*0.830106157112526</f>
        <v>2.9881100177388626</v>
      </c>
      <c r="K18" s="31">
        <f>'Oxide Weight %'!K18*0.43643793152036</f>
        <v>0.15371958246403039</v>
      </c>
    </row>
    <row r="19" spans="1:11" x14ac:dyDescent="0.45">
      <c r="A19" s="26">
        <v>33.4</v>
      </c>
      <c r="B19" s="31">
        <f>'Oxide Weight %'!B19*0.467476697736351</f>
        <v>12.960532568986437</v>
      </c>
      <c r="C19" s="31">
        <f>'Oxide Weight %'!C19*0.599399098647972</f>
        <v>0.41910015207641121</v>
      </c>
      <c r="D19" s="31">
        <f>'Oxide Weight %'!D19*0.529266378972145</f>
        <v>3.9736307215721132</v>
      </c>
      <c r="E19" s="31">
        <f>'Oxide Weight %'!E19*0.699442670173461</f>
        <v>3.6578584779968666</v>
      </c>
      <c r="F19" s="31">
        <f>'Oxide Weight %'!F19*0.774429095009867</f>
        <v>2.44665179599501</v>
      </c>
      <c r="G19" s="31">
        <f>'Oxide Weight %'!G19*0.603101736972704</f>
        <v>0.74314051895080602</v>
      </c>
      <c r="H19" s="31">
        <f>'Oxide Weight %'!H19*0.714657631954351</f>
        <v>35.633558174071432</v>
      </c>
      <c r="I19" s="31">
        <f>'Oxide Weight %'!I19*0.741852210390448</f>
        <v>1.8175878725501711</v>
      </c>
      <c r="J19" s="31">
        <f>'Oxide Weight %'!J19*0.830106157112526</f>
        <v>1.6056441987877332</v>
      </c>
      <c r="K19" s="31">
        <f>'Oxide Weight %'!K19*0.43643793152036</f>
        <v>8.8170542373801147E-2</v>
      </c>
    </row>
    <row r="20" spans="1:11" x14ac:dyDescent="0.45">
      <c r="A20" s="26">
        <v>33</v>
      </c>
      <c r="B20" s="31">
        <f>'Oxide Weight %'!B20*0.467476697736351</f>
        <v>28.526299503595602</v>
      </c>
      <c r="C20" s="31">
        <f>'Oxide Weight %'!C20*0.599399098647972</f>
        <v>0.7229642728415635</v>
      </c>
      <c r="D20" s="31">
        <f>'Oxide Weight %'!D20*0.529266378972145</f>
        <v>8.3578033767441759</v>
      </c>
      <c r="E20" s="31">
        <f>'Oxide Weight %'!E20*0.699442670173461</f>
        <v>5.5115309325596575</v>
      </c>
      <c r="F20" s="31">
        <f>'Oxide Weight %'!F20*0.774429095009867</f>
        <v>0.14645797613105416</v>
      </c>
      <c r="G20" s="31">
        <f>'Oxide Weight %'!G20*0.603101736972704</f>
        <v>0.86810050499858626</v>
      </c>
      <c r="H20" s="31">
        <f>'Oxide Weight %'!H20*0.714657631954351</f>
        <v>2.0423294622929791</v>
      </c>
      <c r="I20" s="31">
        <f>'Oxide Weight %'!I20*0.741852210390448</f>
        <v>3.8114051511460412</v>
      </c>
      <c r="J20" s="31">
        <f>'Oxide Weight %'!J20*0.830106157112526</f>
        <v>3.3490661210057882</v>
      </c>
      <c r="K20" s="31">
        <f>'Oxide Weight %'!K20*0.43643793152036</f>
        <v>0.19304717339966956</v>
      </c>
    </row>
    <row r="21" spans="1:11" x14ac:dyDescent="0.45">
      <c r="A21" s="26">
        <v>32.5</v>
      </c>
      <c r="B21" s="31">
        <f>'Oxide Weight %'!B21*0.467476697736351</f>
        <v>27.364121900391645</v>
      </c>
      <c r="C21" s="31">
        <f>'Oxide Weight %'!C21*0.599399098647972</f>
        <v>0.7777625371620106</v>
      </c>
      <c r="D21" s="31">
        <f>'Oxide Weight %'!D21*0.529266378972145</f>
        <v>8.3526450691368375</v>
      </c>
      <c r="E21" s="31">
        <f>'Oxide Weight %'!E21*0.699442670173461</f>
        <v>5.8575127936478815</v>
      </c>
      <c r="F21" s="31">
        <f>'Oxide Weight %'!F21*0.774429095009867</f>
        <v>0.23477639732614755</v>
      </c>
      <c r="G21" s="31">
        <f>'Oxide Weight %'!G21*0.603101736972704</f>
        <v>1.0697891485755338</v>
      </c>
      <c r="H21" s="31">
        <f>'Oxide Weight %'!H21*0.714657631954351</f>
        <v>3.4726429761703561</v>
      </c>
      <c r="I21" s="31">
        <f>'Oxide Weight %'!I21*0.741852210390448</f>
        <v>3.5250341538655983</v>
      </c>
      <c r="J21" s="31">
        <f>'Oxide Weight %'!J21*0.830106157112526</f>
        <v>3.2304711768945857</v>
      </c>
      <c r="K21" s="31">
        <f>'Oxide Weight %'!K21*0.43643793152036</f>
        <v>0.1881440663724622</v>
      </c>
    </row>
    <row r="22" spans="1:11" x14ac:dyDescent="0.45">
      <c r="A22" s="26">
        <v>32</v>
      </c>
      <c r="B22" s="31">
        <f>'Oxide Weight %'!B22*0.467476697736351</f>
        <v>27.553911614726395</v>
      </c>
      <c r="C22" s="31">
        <f>'Oxide Weight %'!C22*0.599399098647972</f>
        <v>0.87672776021230603</v>
      </c>
      <c r="D22" s="31">
        <f>'Oxide Weight %'!D22*0.529266378972145</f>
        <v>8.4603940696133044</v>
      </c>
      <c r="E22" s="31">
        <f>'Oxide Weight %'!E22*0.699442670173461</f>
        <v>6.6962497682407562</v>
      </c>
      <c r="F22" s="31">
        <f>'Oxide Weight %'!F22*0.774429095009867</f>
        <v>0.17588611635902132</v>
      </c>
      <c r="G22" s="31">
        <f>'Oxide Weight %'!G22*0.603101736972704</f>
        <v>1.3631935634604655</v>
      </c>
      <c r="H22" s="31">
        <f>'Oxide Weight %'!H22*0.714657631954351</f>
        <v>2.0813084268472668</v>
      </c>
      <c r="I22" s="31">
        <f>'Oxide Weight %'!I22*0.741852210390448</f>
        <v>3.4181165274502021</v>
      </c>
      <c r="J22" s="31">
        <f>'Oxide Weight %'!J22*0.830106157112526</f>
        <v>3.0670168698940352</v>
      </c>
      <c r="K22" s="31">
        <f>'Oxide Weight %'!K22*0.43643793152036</f>
        <v>0.14607531042051539</v>
      </c>
    </row>
    <row r="23" spans="1:11" x14ac:dyDescent="0.45">
      <c r="A23" s="26">
        <v>31.5</v>
      </c>
      <c r="B23" s="31">
        <f>'Oxide Weight %'!B23*0.467476697736351</f>
        <v>28.051720957974808</v>
      </c>
      <c r="C23" s="31">
        <f>'Oxide Weight %'!C23*0.599399098647972</f>
        <v>0.91726000912305494</v>
      </c>
      <c r="D23" s="31">
        <f>'Oxide Weight %'!D23*0.529266378972145</f>
        <v>8.7657625909423</v>
      </c>
      <c r="E23" s="31">
        <f>'Oxide Weight %'!E23*0.699442670173461</f>
        <v>6.3303088106914407</v>
      </c>
      <c r="F23" s="31">
        <f>'Oxide Weight %'!F23*0.774429095009867</f>
        <v>9.8342319136450959E-2</v>
      </c>
      <c r="G23" s="31">
        <f>'Oxide Weight %'!G23*0.603101736972704</f>
        <v>1.0189831656824957</v>
      </c>
      <c r="H23" s="31">
        <f>'Oxide Weight %'!H23*0.714657631954351</f>
        <v>1.1459378965508893</v>
      </c>
      <c r="I23" s="31">
        <f>'Oxide Weight %'!I23*0.741852210390448</f>
        <v>3.8640214998329463</v>
      </c>
      <c r="J23" s="31">
        <f>'Oxide Weight %'!J23*0.830106157112526</f>
        <v>3.2695764611902822</v>
      </c>
      <c r="K23" s="31">
        <f>'Oxide Weight %'!K23*0.43643793152036</f>
        <v>0.12352504330451523</v>
      </c>
    </row>
    <row r="24" spans="1:11" x14ac:dyDescent="0.45">
      <c r="A24" s="26">
        <v>31</v>
      </c>
      <c r="B24" s="31">
        <f>'Oxide Weight %'!B24*0.467476697736351</f>
        <v>27.494719763187437</v>
      </c>
      <c r="C24" s="31">
        <f>'Oxide Weight %'!C24*0.599399098647972</f>
        <v>0.81153127672676806</v>
      </c>
      <c r="D24" s="31">
        <f>'Oxide Weight %'!D24*0.529266378972145</f>
        <v>8.1613490343368209</v>
      </c>
      <c r="E24" s="31">
        <f>'Oxide Weight %'!E24*0.699442670173461</f>
        <v>6.3642023817443292</v>
      </c>
      <c r="F24" s="31">
        <f>'Oxide Weight %'!F24*0.774429095009867</f>
        <v>0.1617646268516548</v>
      </c>
      <c r="G24" s="31">
        <f>'Oxide Weight %'!G24*0.603101736972704</f>
        <v>1.0289249769544924</v>
      </c>
      <c r="H24" s="31">
        <f>'Oxide Weight %'!H24*0.714657631954351</f>
        <v>1.6412920385220064</v>
      </c>
      <c r="I24" s="31">
        <f>'Oxide Weight %'!I24*0.741852210390448</f>
        <v>5.3302956312571714</v>
      </c>
      <c r="J24" s="31">
        <f>'Oxide Weight %'!J24*0.830106157112526</f>
        <v>2.9595096973794934</v>
      </c>
      <c r="K24" s="31">
        <f>'Oxide Weight %'!K24*0.43643793152036</f>
        <v>0.15273585459871086</v>
      </c>
    </row>
    <row r="25" spans="1:11" x14ac:dyDescent="0.45">
      <c r="A25" s="26">
        <v>30.5</v>
      </c>
      <c r="B25" s="31">
        <f>'Oxide Weight %'!B25*0.467476697736351</f>
        <v>27.09655256252049</v>
      </c>
      <c r="C25" s="31">
        <f>'Oxide Weight %'!C25*0.599399098647972</f>
        <v>0.84570609799098906</v>
      </c>
      <c r="D25" s="31">
        <f>'Oxide Weight %'!D25*0.529266378972145</f>
        <v>8.2062171218735642</v>
      </c>
      <c r="E25" s="31">
        <f>'Oxide Weight %'!E25*0.699442670173461</f>
        <v>5.9181087965130965</v>
      </c>
      <c r="F25" s="31">
        <f>'Oxide Weight %'!F25*0.774429095009867</f>
        <v>0.21447885265175734</v>
      </c>
      <c r="G25" s="31">
        <f>'Oxide Weight %'!G25*0.603101736972704</f>
        <v>1.0653067873646924</v>
      </c>
      <c r="H25" s="31">
        <f>'Oxide Weight %'!H25*0.714657631954351</f>
        <v>4.0675943855306347</v>
      </c>
      <c r="I25" s="31">
        <f>'Oxide Weight %'!I25*0.741852210390448</f>
        <v>3.5914470294653862</v>
      </c>
      <c r="J25" s="31">
        <f>'Oxide Weight %'!J25*0.830106157112526</f>
        <v>3.0683325947373468</v>
      </c>
      <c r="K25" s="31">
        <f>'Oxide Weight %'!K25*0.43643793152036</f>
        <v>0.1689351190013714</v>
      </c>
    </row>
    <row r="26" spans="1:11" x14ac:dyDescent="0.45">
      <c r="A26" s="26">
        <v>30</v>
      </c>
      <c r="B26" s="31">
        <f>'Oxide Weight %'!B26*0.467476697736351</f>
        <v>26.091274860786971</v>
      </c>
      <c r="C26" s="31">
        <f>'Oxide Weight %'!C26*0.599399098647972</f>
        <v>0.91831187209193987</v>
      </c>
      <c r="D26" s="31">
        <f>'Oxide Weight %'!D26*0.529266378972145</f>
        <v>7.2971771606246616</v>
      </c>
      <c r="E26" s="31">
        <f>'Oxide Weight %'!E26*0.699442670173461</f>
        <v>7.6667476518744557</v>
      </c>
      <c r="F26" s="31">
        <f>'Oxide Weight %'!F26*0.774429095009867</f>
        <v>0.56089156299413701</v>
      </c>
      <c r="G26" s="31">
        <f>'Oxide Weight %'!G26*0.603101736972704</f>
        <v>1.4353157506415681</v>
      </c>
      <c r="H26" s="31">
        <f>'Oxide Weight %'!H26*0.714657631954351</f>
        <v>3.2053660994531468</v>
      </c>
      <c r="I26" s="31">
        <f>'Oxide Weight %'!I26*0.741852210390448</f>
        <v>5.5936636191181277</v>
      </c>
      <c r="J26" s="31">
        <f>'Oxide Weight %'!J26*0.830106157112526</f>
        <v>2.013552847376463</v>
      </c>
      <c r="K26" s="31">
        <f>'Oxide Weight %'!K26*0.43643793152036</f>
        <v>0.15330432267731955</v>
      </c>
    </row>
    <row r="27" spans="1:11" x14ac:dyDescent="0.45">
      <c r="A27" s="26">
        <v>29.5</v>
      </c>
      <c r="B27" s="31">
        <f>'Oxide Weight %'!B27*0.467476697736351</f>
        <v>16.965559724505649</v>
      </c>
      <c r="C27" s="31">
        <f>'Oxide Weight %'!C27*0.599399098647972</f>
        <v>0.50981697333363341</v>
      </c>
      <c r="D27" s="31">
        <f>'Oxide Weight %'!D27*0.529266378972145</f>
        <v>4.8620734745948981</v>
      </c>
      <c r="E27" s="31">
        <f>'Oxide Weight %'!E27*0.699442670173461</f>
        <v>3.9131357910977012</v>
      </c>
      <c r="F27" s="31">
        <f>'Oxide Weight %'!F27*0.774429095009867</f>
        <v>0.83137408354309883</v>
      </c>
      <c r="G27" s="31">
        <f>'Oxide Weight %'!G27*0.603101736972704</f>
        <v>0.87776012885082355</v>
      </c>
      <c r="H27" s="31">
        <f>'Oxide Weight %'!H27*0.714657631954351</f>
        <v>28.608061909646349</v>
      </c>
      <c r="I27" s="31">
        <f>'Oxide Weight %'!I27*0.741852210390448</f>
        <v>2.2089253056636786</v>
      </c>
      <c r="J27" s="31">
        <f>'Oxide Weight %'!J27*0.830106157112526</f>
        <v>1.8066749043213877</v>
      </c>
      <c r="K27" s="31">
        <f>'Oxide Weight %'!K27*0.43643793152036</f>
        <v>0.158507627379779</v>
      </c>
    </row>
    <row r="28" spans="1:11" x14ac:dyDescent="0.45">
      <c r="A28" s="26">
        <v>29</v>
      </c>
      <c r="B28" s="31">
        <f>'Oxide Weight %'!B28*0.467476697736351</f>
        <v>28.396923843702734</v>
      </c>
      <c r="C28" s="31">
        <f>'Oxide Weight %'!C28*0.599399098647972</f>
        <v>0.88865353093553812</v>
      </c>
      <c r="D28" s="31">
        <f>'Oxide Weight %'!D28*0.529266378972145</f>
        <v>9.3270694775709586</v>
      </c>
      <c r="E28" s="31">
        <f>'Oxide Weight %'!E28*0.699442670173461</f>
        <v>5.88409107433153</v>
      </c>
      <c r="F28" s="31">
        <f>'Oxide Weight %'!F28*0.774429095009867</f>
        <v>0.14552802834228901</v>
      </c>
      <c r="G28" s="31">
        <f>'Oxide Weight %'!G28*0.603101736972704</f>
        <v>0.98177820178010367</v>
      </c>
      <c r="H28" s="31">
        <f>'Oxide Weight %'!H28*0.714657631954351</f>
        <v>0.48409016913765718</v>
      </c>
      <c r="I28" s="31">
        <f>'Oxide Weight %'!I28*0.741852210390448</f>
        <v>4.1659787625990408</v>
      </c>
      <c r="J28" s="31">
        <f>'Oxide Weight %'!J28*0.830106157112526</f>
        <v>2.9021519750465239</v>
      </c>
      <c r="K28" s="31">
        <f>'Oxide Weight %'!K28*0.43643793152036</f>
        <v>5.7695826192465369E-2</v>
      </c>
    </row>
    <row r="29" spans="1:11" x14ac:dyDescent="0.45">
      <c r="A29" s="26">
        <v>28.5</v>
      </c>
      <c r="B29" s="31">
        <f>'Oxide Weight %'!B29*0.467476697736351</f>
        <v>27.413804651822673</v>
      </c>
      <c r="C29" s="31">
        <f>'Oxide Weight %'!C29*0.599399098647972</f>
        <v>0.85514297820793395</v>
      </c>
      <c r="D29" s="31">
        <f>'Oxide Weight %'!D29*0.529266378972145</f>
        <v>8.6470573202420482</v>
      </c>
      <c r="E29" s="31">
        <f>'Oxide Weight %'!E29*0.699442670173461</f>
        <v>6.6961439268129404</v>
      </c>
      <c r="F29" s="31">
        <f>'Oxide Weight %'!F29*0.774429095009867</f>
        <v>0.17831210503030942</v>
      </c>
      <c r="G29" s="31">
        <f>'Oxide Weight %'!G29*0.603101736972704</f>
        <v>1.428505507806803</v>
      </c>
      <c r="H29" s="31">
        <f>'Oxide Weight %'!H29*0.714657631954351</f>
        <v>2.0155374930353727</v>
      </c>
      <c r="I29" s="31">
        <f>'Oxide Weight %'!I29*0.741852210390448</f>
        <v>3.6859277399840478</v>
      </c>
      <c r="J29" s="31">
        <f>'Oxide Weight %'!J29*0.830106157112526</f>
        <v>2.7435177218908877</v>
      </c>
      <c r="K29" s="31">
        <f>'Oxide Weight %'!K29*0.43643793152036</f>
        <v>0.14280118723110563</v>
      </c>
    </row>
    <row r="30" spans="1:11" x14ac:dyDescent="0.45">
      <c r="A30" s="26">
        <v>28</v>
      </c>
      <c r="B30" s="31">
        <f>'Oxide Weight %'!B30*0.467476697736351</f>
        <v>27.962737322927413</v>
      </c>
      <c r="C30" s="31">
        <f>'Oxide Weight %'!C30*0.599399098647972</f>
        <v>0.83233334006573156</v>
      </c>
      <c r="D30" s="31">
        <f>'Oxide Weight %'!D30*0.529266378972145</f>
        <v>9.1722212838186596</v>
      </c>
      <c r="E30" s="31">
        <f>'Oxide Weight %'!E30*0.699442670173461</f>
        <v>6.817315470816677</v>
      </c>
      <c r="F30" s="31">
        <f>'Oxide Weight %'!F30*0.774429095009867</f>
        <v>0.12395105501074102</v>
      </c>
      <c r="G30" s="31">
        <f>'Oxide Weight %'!G30*0.603101736972704</f>
        <v>1.3314385874841688</v>
      </c>
      <c r="H30" s="31">
        <f>'Oxide Weight %'!H30*0.714657631954351</f>
        <v>1.0570691511786987</v>
      </c>
      <c r="I30" s="31">
        <f>'Oxide Weight %'!I30*0.741852210390448</f>
        <v>3.2591251047022793</v>
      </c>
      <c r="J30" s="31">
        <f>'Oxide Weight %'!J30*0.830106157112526</f>
        <v>2.6389228121995663</v>
      </c>
      <c r="K30" s="31">
        <f>'Oxide Weight %'!K30*0.43643793152036</f>
        <v>0.13055464980243456</v>
      </c>
    </row>
    <row r="31" spans="1:11" x14ac:dyDescent="0.45">
      <c r="A31" s="26">
        <v>27.5</v>
      </c>
      <c r="B31" s="31">
        <f>'Oxide Weight %'!B31*0.467476697736351</f>
        <v>28.865488976739911</v>
      </c>
      <c r="C31" s="31">
        <f>'Oxide Weight %'!C31*0.599399098647972</f>
        <v>0.82417459213268085</v>
      </c>
      <c r="D31" s="31">
        <f>'Oxide Weight %'!D31*0.529266378972145</f>
        <v>9.3625565490860971</v>
      </c>
      <c r="E31" s="31">
        <f>'Oxide Weight %'!E31*0.699442670173461</f>
        <v>6.4115642784103555</v>
      </c>
      <c r="F31" s="31">
        <f>'Oxide Weight %'!F31*0.774429095009867</f>
        <v>9.6256820784943908E-2</v>
      </c>
      <c r="G31" s="31">
        <f>'Oxide Weight %'!G31*0.603101736972704</f>
        <v>1.1913583457938861</v>
      </c>
      <c r="H31" s="31">
        <f>'Oxide Weight %'!H31*0.714657631954351</f>
        <v>0.37275864455109353</v>
      </c>
      <c r="I31" s="31">
        <f>'Oxide Weight %'!I31*0.741852210390448</f>
        <v>3.1120102933956577</v>
      </c>
      <c r="J31" s="31">
        <f>'Oxide Weight %'!J31*0.830106157112526</f>
        <v>2.5333672907916478</v>
      </c>
      <c r="K31" s="31">
        <f>'Oxide Weight %'!K31*0.43643793152036</f>
        <v>6.6839532732368215E-2</v>
      </c>
    </row>
    <row r="32" spans="1:11" x14ac:dyDescent="0.45">
      <c r="A32" s="26">
        <v>27</v>
      </c>
      <c r="B32" s="31">
        <f>'Oxide Weight %'!B32*0.467476697736351</f>
        <v>29.100807543811779</v>
      </c>
      <c r="C32" s="31">
        <f>'Oxide Weight %'!C32*0.599399098647972</f>
        <v>0.80188946483426748</v>
      </c>
      <c r="D32" s="31">
        <f>'Oxide Weight %'!D32*0.529266378972145</f>
        <v>9.2845524086546192</v>
      </c>
      <c r="E32" s="31">
        <f>'Oxide Weight %'!E32*0.699442670173461</f>
        <v>6.3827939246802945</v>
      </c>
      <c r="F32" s="31">
        <f>'Oxide Weight %'!F32*0.774429095009867</f>
        <v>0.11578356497113056</v>
      </c>
      <c r="G32" s="31">
        <f>'Oxide Weight %'!G32*0.603101736972704</f>
        <v>1.0953827950687012</v>
      </c>
      <c r="H32" s="31">
        <f>'Oxide Weight %'!H32*0.714657631954351</f>
        <v>0.29284057302993466</v>
      </c>
      <c r="I32" s="31">
        <f>'Oxide Weight %'!I32*0.741852210390448</f>
        <v>3.1795074579284059</v>
      </c>
      <c r="J32" s="31">
        <f>'Oxide Weight %'!J32*0.830106157112526</f>
        <v>2.4821549395364362</v>
      </c>
      <c r="K32" s="31">
        <f>'Oxide Weight %'!K32*0.43643793152036</f>
        <v>4.0117334451348761E-2</v>
      </c>
    </row>
    <row r="33" spans="1:11" x14ac:dyDescent="0.45">
      <c r="A33" s="26">
        <v>26.5</v>
      </c>
      <c r="B33" s="31">
        <f>'Oxide Weight %'!B33*0.467476697736351</f>
        <v>28.813901574400354</v>
      </c>
      <c r="C33" s="31">
        <f>'Oxide Weight %'!C33*0.599399098647972</f>
        <v>0.79571244065912872</v>
      </c>
      <c r="D33" s="31">
        <f>'Oxide Weight %'!D33*0.529266378972145</f>
        <v>9.3349277749158759</v>
      </c>
      <c r="E33" s="31">
        <f>'Oxide Weight %'!E33*0.699442670173461</f>
        <v>6.6909339898567328</v>
      </c>
      <c r="F33" s="31">
        <f>'Oxide Weight %'!F33*0.774429095009867</f>
        <v>0.10460739112612381</v>
      </c>
      <c r="G33" s="31">
        <f>'Oxide Weight %'!G33*0.603101736972704</f>
        <v>1.0082968398994485</v>
      </c>
      <c r="H33" s="31">
        <f>'Oxide Weight %'!H33*0.714657631954351</f>
        <v>0.43519270316865</v>
      </c>
      <c r="I33" s="31">
        <f>'Oxide Weight %'!I33*0.741852210390448</f>
        <v>3.1622704082233253</v>
      </c>
      <c r="J33" s="31">
        <f>'Oxide Weight %'!J33*0.830106157112526</f>
        <v>2.4539503753257281</v>
      </c>
      <c r="K33" s="31">
        <f>'Oxide Weight %'!K33*0.43643793152036</f>
        <v>8.6012856442857055E-2</v>
      </c>
    </row>
    <row r="34" spans="1:11" x14ac:dyDescent="0.45">
      <c r="A34" s="26">
        <v>26</v>
      </c>
      <c r="B34" s="31">
        <f>'Oxide Weight %'!B34*0.467476697736351</f>
        <v>28.817127670618778</v>
      </c>
      <c r="C34" s="31">
        <f>'Oxide Weight %'!C34*0.599399098647972</f>
        <v>0.78641076725233694</v>
      </c>
      <c r="D34" s="31">
        <f>'Oxide Weight %'!D34*0.529266378972145</f>
        <v>9.2253891020254457</v>
      </c>
      <c r="E34" s="31">
        <f>'Oxide Weight %'!E34*0.699442670173461</f>
        <v>6.2779637742177155</v>
      </c>
      <c r="F34" s="31">
        <f>'Oxide Weight %'!F34*0.774429095009867</f>
        <v>0.10984322964547559</v>
      </c>
      <c r="G34" s="31">
        <f>'Oxide Weight %'!G34*0.603101736972704</f>
        <v>0.9890857793533111</v>
      </c>
      <c r="H34" s="31">
        <f>'Oxide Weight %'!H34*0.714657631954351</f>
        <v>0.62561447768708989</v>
      </c>
      <c r="I34" s="31">
        <f>'Oxide Weight %'!I34*0.741852210390448</f>
        <v>3.5512627419958513</v>
      </c>
      <c r="J34" s="31">
        <f>'Oxide Weight %'!J34*0.830106157112526</f>
        <v>2.4191959500974507</v>
      </c>
      <c r="K34" s="31">
        <f>'Oxide Weight %'!K34*0.43643793152036</f>
        <v>0.12187221171837544</v>
      </c>
    </row>
    <row r="35" spans="1:11" x14ac:dyDescent="0.45">
      <c r="A35" s="26">
        <v>25.5</v>
      </c>
      <c r="B35" s="31">
        <f>'Oxide Weight %'!B35*0.467476697736351</f>
        <v>29.144523263295238</v>
      </c>
      <c r="C35" s="31">
        <f>'Oxide Weight %'!C35*0.599399098647972</f>
        <v>0.7897704277462273</v>
      </c>
      <c r="D35" s="31">
        <f>'Oxide Weight %'!D35*0.529266378972145</f>
        <v>9.2099035212974449</v>
      </c>
      <c r="E35" s="31">
        <f>'Oxide Weight %'!E35*0.699442670173461</f>
        <v>6.276132303304383</v>
      </c>
      <c r="F35" s="31">
        <f>'Oxide Weight %'!F35*0.774429095009867</f>
        <v>9.299762304423774E-2</v>
      </c>
      <c r="G35" s="31">
        <f>'Oxide Weight %'!G35*0.603101736972704</f>
        <v>0.92541406891826572</v>
      </c>
      <c r="H35" s="31">
        <f>'Oxide Weight %'!H35*0.714657631954351</f>
        <v>0.43704600779987229</v>
      </c>
      <c r="I35" s="31">
        <f>'Oxide Weight %'!I35*0.741852210390448</f>
        <v>3.3819539034433781</v>
      </c>
      <c r="J35" s="31">
        <f>'Oxide Weight %'!J35*0.830106157112526</f>
        <v>2.4367108330113294</v>
      </c>
      <c r="K35" s="31">
        <f>'Oxide Weight %'!K35*0.43643793152036</f>
        <v>8.8805530008256847E-2</v>
      </c>
    </row>
    <row r="36" spans="1:11" x14ac:dyDescent="0.45">
      <c r="A36" s="26">
        <v>25.3</v>
      </c>
      <c r="B36" s="31">
        <f>'Oxide Weight %'!B36*0.467476697736351</f>
        <v>7.1604318893673122</v>
      </c>
      <c r="C36" s="31">
        <f>'Oxide Weight %'!C36*0.599399098647972</f>
        <v>0.17678437522728166</v>
      </c>
      <c r="D36" s="31">
        <f>'Oxide Weight %'!D36*0.529266378972145</f>
        <v>1.9733359705694888</v>
      </c>
      <c r="E36" s="31">
        <f>'Oxide Weight %'!E36*0.699442670173461</f>
        <v>3.1624772927987594</v>
      </c>
      <c r="F36" s="31">
        <f>'Oxide Weight %'!F36*0.774429095009867</f>
        <v>0.49775492751051559</v>
      </c>
      <c r="G36" s="31">
        <f>'Oxide Weight %'!G36*0.603101736972704</f>
        <v>0.48664302649439106</v>
      </c>
      <c r="H36" s="31">
        <f>'Oxide Weight %'!H36*0.714657631954351</f>
        <v>41.877266914186507</v>
      </c>
      <c r="I36" s="31">
        <f>'Oxide Weight %'!I36*0.741852210390448</f>
        <v>1.1455981546096237</v>
      </c>
      <c r="J36" s="31">
        <f>'Oxide Weight %'!J36*0.830106157112526</f>
        <v>0.50813398598986015</v>
      </c>
      <c r="K36" s="31">
        <f>'Oxide Weight %'!K36*0.43643793152036</f>
        <v>6.081472345726108</v>
      </c>
    </row>
    <row r="37" spans="1:11" x14ac:dyDescent="0.45">
      <c r="A37" s="26">
        <v>25</v>
      </c>
      <c r="B37" s="31">
        <f>'Oxide Weight %'!B37*0.467476697736351</f>
        <v>29.209840795929793</v>
      </c>
      <c r="C37" s="31">
        <f>'Oxide Weight %'!C37*0.599399098647972</f>
        <v>0.77578132589770465</v>
      </c>
      <c r="D37" s="31">
        <f>'Oxide Weight %'!D37*0.529266378972145</f>
        <v>9.1921783964241808</v>
      </c>
      <c r="E37" s="31">
        <f>'Oxide Weight %'!E37*0.699442670173461</f>
        <v>6.8108139830791607</v>
      </c>
      <c r="F37" s="31">
        <f>'Oxide Weight %'!F37*0.774429095009867</f>
        <v>0.12024362937813322</v>
      </c>
      <c r="G37" s="31">
        <f>'Oxide Weight %'!G37*0.603101736972704</f>
        <v>0.90297708131927468</v>
      </c>
      <c r="H37" s="31">
        <f>'Oxide Weight %'!H37*0.714657631954351</f>
        <v>0.40422260061521287</v>
      </c>
      <c r="I37" s="31">
        <f>'Oxide Weight %'!I37*0.741852210390448</f>
        <v>2.9043200979053103</v>
      </c>
      <c r="J37" s="31">
        <f>'Oxide Weight %'!J37*0.830106157112526</f>
        <v>2.3291986841024883</v>
      </c>
      <c r="K37" s="31">
        <f>'Oxide Weight %'!K37*0.43643793152036</f>
        <v>7.7445261618172501E-2</v>
      </c>
    </row>
    <row r="38" spans="1:11" x14ac:dyDescent="0.45">
      <c r="A38" s="26">
        <v>24.5</v>
      </c>
      <c r="B38" s="31">
        <f>'Oxide Weight %'!B38*0.467476697736351</f>
        <v>29.515395976834647</v>
      </c>
      <c r="C38" s="31">
        <f>'Oxide Weight %'!C38*0.599399098647972</f>
        <v>0.74806120904694329</v>
      </c>
      <c r="D38" s="31">
        <f>'Oxide Weight %'!D38*0.529266378972145</f>
        <v>8.9922465316202445</v>
      </c>
      <c r="E38" s="31">
        <f>'Oxide Weight %'!E38*0.699442670173461</f>
        <v>6.5585926072839094</v>
      </c>
      <c r="F38" s="31">
        <f>'Oxide Weight %'!F38*0.774429095009867</f>
        <v>8.3855710093497682E-2</v>
      </c>
      <c r="G38" s="31">
        <f>'Oxide Weight %'!G38*0.603101736972704</f>
        <v>0.90887381942036394</v>
      </c>
      <c r="H38" s="31">
        <f>'Oxide Weight %'!H38*0.714657631954351</f>
        <v>0.295174615238675</v>
      </c>
      <c r="I38" s="31">
        <f>'Oxide Weight %'!I38*0.741852210390448</f>
        <v>3.2628180984331281</v>
      </c>
      <c r="J38" s="31">
        <f>'Oxide Weight %'!J38*0.830106157112526</f>
        <v>2.2146789706625629</v>
      </c>
      <c r="K38" s="31">
        <f>'Oxide Weight %'!K38*0.43643793152036</f>
        <v>6.6745547786708617E-2</v>
      </c>
    </row>
    <row r="39" spans="1:11" x14ac:dyDescent="0.45">
      <c r="A39" s="26">
        <v>24</v>
      </c>
      <c r="B39" s="31">
        <f>'Oxide Weight %'!B39*0.467476697736351</f>
        <v>30.095133060200467</v>
      </c>
      <c r="C39" s="31">
        <f>'Oxide Weight %'!C39*0.599399098647972</f>
        <v>0.70987064217703844</v>
      </c>
      <c r="D39" s="31">
        <f>'Oxide Weight %'!D39*0.529266378972145</f>
        <v>8.9008504307333602</v>
      </c>
      <c r="E39" s="31">
        <f>'Oxide Weight %'!E39*0.699442670173461</f>
        <v>6.5787781061914847</v>
      </c>
      <c r="F39" s="31">
        <f>'Oxide Weight %'!F39*0.774429095009867</f>
        <v>9.6091530002110584E-2</v>
      </c>
      <c r="G39" s="31">
        <f>'Oxide Weight %'!G39*0.603101736972704</f>
        <v>0.91536978158801341</v>
      </c>
      <c r="H39" s="31">
        <f>'Oxide Weight %'!H39*0.714657631954351</f>
        <v>0.19793539837431059</v>
      </c>
      <c r="I39" s="31">
        <f>'Oxide Weight %'!I39*0.741852210390448</f>
        <v>2.720387769645022</v>
      </c>
      <c r="J39" s="31">
        <f>'Oxide Weight %'!J39*0.830106157112526</f>
        <v>2.1243743052932893</v>
      </c>
      <c r="K39" s="31">
        <f>'Oxide Weight %'!K39*0.43643793152036</f>
        <v>3.0461302053734245E-2</v>
      </c>
    </row>
    <row r="40" spans="1:11" x14ac:dyDescent="0.45">
      <c r="A40" s="26">
        <v>23.5</v>
      </c>
      <c r="B40" s="31">
        <f>'Oxide Weight %'!B40*0.467476697736351</f>
        <v>29.079855376405884</v>
      </c>
      <c r="C40" s="31">
        <f>'Oxide Weight %'!C40*0.599399098647972</f>
        <v>0.7427984303605496</v>
      </c>
      <c r="D40" s="31">
        <f>'Oxide Weight %'!D40*0.529266378972145</f>
        <v>9.5593954132272607</v>
      </c>
      <c r="E40" s="31">
        <f>'Oxide Weight %'!E40*0.699442670173461</f>
        <v>6.9528338563439842</v>
      </c>
      <c r="F40" s="31">
        <f>'Oxide Weight %'!F40*0.774429095009867</f>
        <v>0.10653812880671823</v>
      </c>
      <c r="G40" s="31">
        <f>'Oxide Weight %'!G40*0.603101736972704</f>
        <v>0.95012477423142794</v>
      </c>
      <c r="H40" s="31">
        <f>'Oxide Weight %'!H40*0.714657631954351</f>
        <v>0.27750307444752698</v>
      </c>
      <c r="I40" s="31">
        <f>'Oxide Weight %'!I40*0.741852210390448</f>
        <v>2.7407116586049889</v>
      </c>
      <c r="J40" s="31">
        <f>'Oxide Weight %'!J40*0.830106157112526</f>
        <v>2.1734385049098721</v>
      </c>
      <c r="K40" s="31">
        <f>'Oxide Weight %'!K40*0.43643793152036</f>
        <v>6.0524919499473043E-2</v>
      </c>
    </row>
    <row r="41" spans="1:11" x14ac:dyDescent="0.45">
      <c r="A41" s="25">
        <v>23</v>
      </c>
      <c r="B41" s="31">
        <f>'Oxide Weight %'!B41*0.467476697736351</f>
        <v>28.193011410040324</v>
      </c>
      <c r="C41" s="31">
        <f>'Oxide Weight %'!C41*0.599399098647972</f>
        <v>0.79895970801036065</v>
      </c>
      <c r="D41" s="31">
        <f>'Oxide Weight %'!D41*0.529266378972145</f>
        <v>9.5940233568057156</v>
      </c>
      <c r="E41" s="31">
        <f>'Oxide Weight %'!E41*0.699442670173461</f>
        <v>7.3778910384826384</v>
      </c>
      <c r="F41" s="31">
        <f>'Oxide Weight %'!F41*0.774429095009867</f>
        <v>7.293630398865257E-2</v>
      </c>
      <c r="G41" s="31">
        <f>'Oxide Weight %'!G41*0.603101736972704</f>
        <v>0.97563326683081597</v>
      </c>
      <c r="H41" s="31">
        <f>'Oxide Weight %'!H41*0.714657631954351</f>
        <v>0.48302658721375064</v>
      </c>
      <c r="I41" s="31">
        <f>'Oxide Weight %'!I41*0.741852210390448</f>
        <v>2.9837826571348307</v>
      </c>
      <c r="J41" s="31">
        <f>'Oxide Weight %'!J41*0.830106157112526</f>
        <v>2.5201556425212983</v>
      </c>
      <c r="K41" s="31">
        <f>'Oxide Weight %'!K41*0.43643793152036</f>
        <v>0.10348548214483563</v>
      </c>
    </row>
    <row r="42" spans="1:11" x14ac:dyDescent="0.45">
      <c r="A42" s="25">
        <v>22.5</v>
      </c>
      <c r="B42" s="31">
        <f>'Oxide Weight %'!B42*0.467476697736351</f>
        <v>28.163682621441499</v>
      </c>
      <c r="C42" s="31">
        <f>'Oxide Weight %'!C42*0.599399098647972</f>
        <v>0.79428024271936859</v>
      </c>
      <c r="D42" s="31">
        <f>'Oxide Weight %'!D42*0.529266378972145</f>
        <v>9.9772992265762515</v>
      </c>
      <c r="E42" s="31">
        <f>'Oxide Weight %'!E42*0.699442670173461</f>
        <v>6.8718807471023098</v>
      </c>
      <c r="F42" s="31">
        <f>'Oxide Weight %'!F42*0.774429095009867</f>
        <v>7.0418258805510184E-2</v>
      </c>
      <c r="G42" s="31">
        <f>'Oxide Weight %'!G42*0.603101736972704</f>
        <v>0.95634895084383076</v>
      </c>
      <c r="H42" s="31">
        <f>'Oxide Weight %'!H42*0.714657631954351</f>
        <v>0.50718660950408578</v>
      </c>
      <c r="I42" s="31">
        <f>'Oxide Weight %'!I42*0.741852210390448</f>
        <v>3.0108439676525167</v>
      </c>
      <c r="J42" s="31">
        <f>'Oxide Weight %'!J42*0.830106157112526</f>
        <v>2.5405777263590279</v>
      </c>
      <c r="K42" s="31">
        <f>'Oxide Weight %'!K42*0.43643793152036</f>
        <v>0.10792377326351771</v>
      </c>
    </row>
    <row r="43" spans="1:11" x14ac:dyDescent="0.45">
      <c r="A43" s="25">
        <v>22</v>
      </c>
      <c r="B43" s="31">
        <f>'Oxide Weight %'!B43*0.467476697736351</f>
        <v>28.098438798301974</v>
      </c>
      <c r="C43" s="31">
        <f>'Oxide Weight %'!C43*0.599399098647972</f>
        <v>0.79608841636342165</v>
      </c>
      <c r="D43" s="31">
        <f>'Oxide Weight %'!D43*0.529266378972145</f>
        <v>9.8388279071588833</v>
      </c>
      <c r="E43" s="31">
        <f>'Oxide Weight %'!E43*0.699442670173461</f>
        <v>6.8092585483131272</v>
      </c>
      <c r="F43" s="31">
        <f>'Oxide Weight %'!F43*0.774429095009867</f>
        <v>7.9451654594316926E-2</v>
      </c>
      <c r="G43" s="31">
        <f>'Oxide Weight %'!G43*0.603101736972704</f>
        <v>0.94829432068549679</v>
      </c>
      <c r="H43" s="31">
        <f>'Oxide Weight %'!H43*0.714657631954351</f>
        <v>0.57380455316717516</v>
      </c>
      <c r="I43" s="31">
        <f>'Oxide Weight %'!I43*0.741852210390448</f>
        <v>3.3173800250526302</v>
      </c>
      <c r="J43" s="31">
        <f>'Oxide Weight %'!J43*0.830106157112526</f>
        <v>2.4716009540005399</v>
      </c>
      <c r="K43" s="31">
        <f>'Oxide Weight %'!K43*0.43643793152036</f>
        <v>0.136760999573144</v>
      </c>
    </row>
    <row r="44" spans="1:11" x14ac:dyDescent="0.45">
      <c r="A44" s="25">
        <v>21.5</v>
      </c>
      <c r="B44" s="31">
        <f>'Oxide Weight %'!B44*0.467476697736351</f>
        <v>28.250345501481931</v>
      </c>
      <c r="C44" s="31">
        <f>'Oxide Weight %'!C44*0.599399098647972</f>
        <v>0.7829577011454506</v>
      </c>
      <c r="D44" s="31">
        <f>'Oxide Weight %'!D44*0.529266378972145</f>
        <v>9.9671744797707014</v>
      </c>
      <c r="E44" s="31">
        <f>'Oxide Weight %'!E44*0.699442670173461</f>
        <v>6.8347926926558555</v>
      </c>
      <c r="F44" s="31">
        <f>'Oxide Weight %'!F44*0.774429095009867</f>
        <v>0.18423824256235097</v>
      </c>
      <c r="G44" s="31">
        <f>'Oxide Weight %'!G44*0.603101736972704</f>
        <v>1.0123993894909376</v>
      </c>
      <c r="H44" s="31">
        <f>'Oxide Weight %'!H44*0.714657631954351</f>
        <v>0.44490820083203075</v>
      </c>
      <c r="I44" s="31">
        <f>'Oxide Weight %'!I44*0.741852210390448</f>
        <v>2.9442179706000906</v>
      </c>
      <c r="J44" s="31">
        <f>'Oxide Weight %'!J44*0.830106157112526</f>
        <v>2.4362503249219807</v>
      </c>
      <c r="K44" s="31">
        <f>'Oxide Weight %'!K44*0.43643793152036</f>
        <v>9.4125775365968722E-2</v>
      </c>
    </row>
    <row r="45" spans="1:11" x14ac:dyDescent="0.45">
      <c r="A45" s="25">
        <v>21</v>
      </c>
      <c r="B45" s="31">
        <f>'Oxide Weight %'!B45*0.467476697736351</f>
        <v>27.776393210716048</v>
      </c>
      <c r="C45" s="31">
        <f>'Oxide Weight %'!C45*0.599399098647972</f>
        <v>0.77680843735586247</v>
      </c>
      <c r="D45" s="31">
        <f>'Oxide Weight %'!D45*0.529266378972145</f>
        <v>9.9268226327694116</v>
      </c>
      <c r="E45" s="31">
        <f>'Oxide Weight %'!E45*0.699442670173461</f>
        <v>7.3003186799346667</v>
      </c>
      <c r="F45" s="31">
        <f>'Oxide Weight %'!F45*0.774429095009867</f>
        <v>0.11547110352841661</v>
      </c>
      <c r="G45" s="31">
        <f>'Oxide Weight %'!G45*0.603101736972704</f>
        <v>1.0615250474188562</v>
      </c>
      <c r="H45" s="31">
        <f>'Oxide Weight %'!H45*0.714657631954351</f>
        <v>0.4967406941912999</v>
      </c>
      <c r="I45" s="31">
        <f>'Oxide Weight %'!I45*0.741852210390448</f>
        <v>3.2102933128254016</v>
      </c>
      <c r="J45" s="31">
        <f>'Oxide Weight %'!J45*0.830106157112526</f>
        <v>2.4010066092112217</v>
      </c>
      <c r="K45" s="31">
        <f>'Oxide Weight %'!K45*0.43643793152036</f>
        <v>0.11742856261268221</v>
      </c>
    </row>
    <row r="46" spans="1:11" x14ac:dyDescent="0.45">
      <c r="A46" s="25">
        <v>20.5</v>
      </c>
      <c r="B46" s="31">
        <f>'Oxide Weight %'!B46*0.467476697736351</f>
        <v>27.605289045461706</v>
      </c>
      <c r="C46" s="31">
        <f>'Oxide Weight %'!C46*0.599399098647972</f>
        <v>0.73136301460026654</v>
      </c>
      <c r="D46" s="31">
        <f>'Oxide Weight %'!D46*0.529266378972145</f>
        <v>10.019019556483254</v>
      </c>
      <c r="E46" s="31">
        <f>'Oxide Weight %'!E46*0.699442670173461</f>
        <v>7.2925347660880346</v>
      </c>
      <c r="F46" s="31">
        <f>'Oxide Weight %'!F46*0.774429095009867</f>
        <v>0.10771650064594274</v>
      </c>
      <c r="G46" s="31">
        <f>'Oxide Weight %'!G46*0.603101736972704</f>
        <v>1.2139646637620438</v>
      </c>
      <c r="H46" s="31">
        <f>'Oxide Weight %'!H46*0.714657631954351</f>
        <v>0.41215794494772073</v>
      </c>
      <c r="I46" s="31">
        <f>'Oxide Weight %'!I46*0.741852210390448</f>
        <v>3.5653468740140943</v>
      </c>
      <c r="J46" s="31">
        <f>'Oxide Weight %'!J46*0.830106157112526</f>
        <v>2.2059565867336519</v>
      </c>
      <c r="K46" s="31">
        <f>'Oxide Weight %'!K46*0.43643793152036</f>
        <v>7.8472064221525514E-2</v>
      </c>
    </row>
    <row r="47" spans="1:11" x14ac:dyDescent="0.45">
      <c r="A47" s="25">
        <v>20</v>
      </c>
      <c r="B47" s="31">
        <f>'Oxide Weight %'!B47*0.467476697736351</f>
        <v>27.743224195499522</v>
      </c>
      <c r="C47" s="31">
        <f>'Oxide Weight %'!C47*0.599399098647972</f>
        <v>0.78842935839460426</v>
      </c>
      <c r="D47" s="31">
        <f>'Oxide Weight %'!D47*0.529266378972145</f>
        <v>9.6678503428949476</v>
      </c>
      <c r="E47" s="31">
        <f>'Oxide Weight %'!E47*0.699442670173461</f>
        <v>6.7721782405748518</v>
      </c>
      <c r="F47" s="31">
        <f>'Oxide Weight %'!F47*0.774429095009867</f>
        <v>7.8160092769808592E-2</v>
      </c>
      <c r="G47" s="31">
        <f>'Oxide Weight %'!G47*0.603101736972704</f>
        <v>0.95650805065265532</v>
      </c>
      <c r="H47" s="31">
        <f>'Oxide Weight %'!H47*0.714657631954351</f>
        <v>0.57860596830996092</v>
      </c>
      <c r="I47" s="31">
        <f>'Oxide Weight %'!I47*0.741852210390448</f>
        <v>4.0562650665168398</v>
      </c>
      <c r="J47" s="31">
        <f>'Oxide Weight %'!J47*0.830106157112526</f>
        <v>2.6238590891928126</v>
      </c>
      <c r="K47" s="31">
        <f>'Oxide Weight %'!K47*0.43643793152036</f>
        <v>0.11520238196844196</v>
      </c>
    </row>
    <row r="48" spans="1:11" x14ac:dyDescent="0.45">
      <c r="A48" s="25">
        <v>19.5</v>
      </c>
      <c r="B48" s="31">
        <f>'Oxide Weight %'!B48*0.467476697736351</f>
        <v>27.667105776580449</v>
      </c>
      <c r="C48" s="31">
        <f>'Oxide Weight %'!C48*0.599399098647972</f>
        <v>0.75998228029424431</v>
      </c>
      <c r="D48" s="31">
        <f>'Oxide Weight %'!D48*0.529266378972145</f>
        <v>9.8584243929915356</v>
      </c>
      <c r="E48" s="31">
        <f>'Oxide Weight %'!E48*0.699442670173461</f>
        <v>6.6512116461203208</v>
      </c>
      <c r="F48" s="31">
        <f>'Oxide Weight %'!F48*0.774429095009867</f>
        <v>7.3729542764797332E-2</v>
      </c>
      <c r="G48" s="31">
        <f>'Oxide Weight %'!G48*0.603101736972704</f>
        <v>1.0740602835839648</v>
      </c>
      <c r="H48" s="31">
        <f>'Oxide Weight %'!H48*0.714657631954351</f>
        <v>0.54431199216962034</v>
      </c>
      <c r="I48" s="31">
        <f>'Oxide Weight %'!I48*0.741852210390448</f>
        <v>4.0798090892990668</v>
      </c>
      <c r="J48" s="31">
        <f>'Oxide Weight %'!J48*0.830106157112526</f>
        <v>2.5010758869554497</v>
      </c>
      <c r="K48" s="31">
        <f>'Oxide Weight %'!K48*0.43643793152036</f>
        <v>0.11438769276303384</v>
      </c>
    </row>
    <row r="49" spans="1:11" x14ac:dyDescent="0.45">
      <c r="A49" s="25">
        <v>19</v>
      </c>
      <c r="B49" s="31">
        <f>'Oxide Weight %'!B49*0.467476697736351</f>
        <v>27.592141886817799</v>
      </c>
      <c r="C49" s="31">
        <f>'Oxide Weight %'!C49*0.599399098647972</f>
        <v>0.70458389383006725</v>
      </c>
      <c r="D49" s="31">
        <f>'Oxide Weight %'!D49*0.529266378972145</f>
        <v>9.9471050038632978</v>
      </c>
      <c r="E49" s="31">
        <f>'Oxide Weight %'!E49*0.699442670173461</f>
        <v>7.0642766198274032</v>
      </c>
      <c r="F49" s="31">
        <f>'Oxide Weight %'!F49*0.774429095009867</f>
        <v>6.9350024944489844E-2</v>
      </c>
      <c r="G49" s="31">
        <f>'Oxide Weight %'!G49*0.603101736972704</f>
        <v>1.2784096942143492</v>
      </c>
      <c r="H49" s="31">
        <f>'Oxide Weight %'!H49*0.714657631954351</f>
        <v>0.46985504997055461</v>
      </c>
      <c r="I49" s="31">
        <f>'Oxide Weight %'!I49*0.741852210390448</f>
        <v>3.8850556138744152</v>
      </c>
      <c r="J49" s="31">
        <f>'Oxide Weight %'!J49*0.830106157112526</f>
        <v>2.1171616698253026</v>
      </c>
      <c r="K49" s="31">
        <f>'Oxide Weight %'!K49*0.43643793152036</f>
        <v>0.11032278616742457</v>
      </c>
    </row>
    <row r="50" spans="1:11" x14ac:dyDescent="0.45">
      <c r="A50" s="25">
        <v>18.5</v>
      </c>
      <c r="B50" s="31">
        <f>'Oxide Weight %'!B50*0.467476697736351</f>
        <v>30.263768347813475</v>
      </c>
      <c r="C50" s="31">
        <f>'Oxide Weight %'!C50*0.599399098647972</f>
        <v>0.52247032136888683</v>
      </c>
      <c r="D50" s="31">
        <f>'Oxide Weight %'!D50*0.529266378972145</f>
        <v>7.844575847774534</v>
      </c>
      <c r="E50" s="31">
        <f>'Oxide Weight %'!E50*0.699442670173461</f>
        <v>6.2649810214265669</v>
      </c>
      <c r="F50" s="31">
        <f>'Oxide Weight %'!F50*0.774429095009867</f>
        <v>9.8461290356904221E-2</v>
      </c>
      <c r="G50" s="31">
        <f>'Oxide Weight %'!G50*0.603101736972704</f>
        <v>1.5542968995917574</v>
      </c>
      <c r="H50" s="31">
        <f>'Oxide Weight %'!H50*0.714657631954351</f>
        <v>1.3179070928887291</v>
      </c>
      <c r="I50" s="31">
        <f>'Oxide Weight %'!I50*0.741852210390448</f>
        <v>2.9570421993686029</v>
      </c>
      <c r="J50" s="31">
        <f>'Oxide Weight %'!J50*0.830106157112526</f>
        <v>1.5593311925600395</v>
      </c>
      <c r="K50" s="31">
        <f>'Oxide Weight %'!K50*0.43643793152036</f>
        <v>8.6482746867902485E-2</v>
      </c>
    </row>
    <row r="51" spans="1:11" x14ac:dyDescent="0.45">
      <c r="A51" s="25">
        <v>18</v>
      </c>
      <c r="B51" s="31">
        <f>'Oxide Weight %'!B51*0.467476697736351</f>
        <v>26.260865055894151</v>
      </c>
      <c r="C51" s="31">
        <f>'Oxide Weight %'!C51*0.599399098647972</f>
        <v>0.45936042341394262</v>
      </c>
      <c r="D51" s="31">
        <f>'Oxide Weight %'!D51*0.529266378972145</f>
        <v>8.0147556006614202</v>
      </c>
      <c r="E51" s="31">
        <f>'Oxide Weight %'!E51*0.699442670173461</f>
        <v>5.953032563651651</v>
      </c>
      <c r="F51" s="31">
        <f>'Oxide Weight %'!F51*0.774429095009867</f>
        <v>0.18641919681408686</v>
      </c>
      <c r="G51" s="31">
        <f>'Oxide Weight %'!G51*0.603101736972704</f>
        <v>2.25173388403402</v>
      </c>
      <c r="H51" s="31">
        <f>'Oxide Weight %'!H51*0.714657631954351</f>
        <v>6.3458416897313503</v>
      </c>
      <c r="I51" s="31">
        <f>'Oxide Weight %'!I51*0.741852210390448</f>
        <v>3.3893251570839529</v>
      </c>
      <c r="J51" s="31">
        <f>'Oxide Weight %'!J51*0.830106157112526</f>
        <v>1.4884676189581421</v>
      </c>
      <c r="K51" s="31">
        <f>'Oxide Weight %'!K51*0.43643793152036</f>
        <v>8.2010001501559848E-2</v>
      </c>
    </row>
    <row r="52" spans="1:11" x14ac:dyDescent="0.45">
      <c r="A52" s="25">
        <v>17.899999999999999</v>
      </c>
      <c r="B52" s="31">
        <f>'Oxide Weight %'!B52*0.467476697736351</f>
        <v>5.7659713595601012</v>
      </c>
      <c r="C52" s="31">
        <f>'Oxide Weight %'!C52*0.599399098647972</f>
        <v>0.11201718724732967</v>
      </c>
      <c r="D52" s="31">
        <f>'Oxide Weight %'!D52*0.529266378972145</f>
        <v>1.5825697759177504</v>
      </c>
      <c r="E52" s="31">
        <f>'Oxide Weight %'!E52*0.699442670173461</f>
        <v>2.0345852502770656</v>
      </c>
      <c r="F52" s="31">
        <f>'Oxide Weight %'!F52*0.774429095009867</f>
        <v>2.1029495218432914</v>
      </c>
      <c r="G52" s="31">
        <f>'Oxide Weight %'!G52*0.603101736972704</f>
        <v>2.1855773424485339</v>
      </c>
      <c r="H52" s="31">
        <f>'Oxide Weight %'!H52*0.714657631954351</f>
        <v>50.937473572409367</v>
      </c>
      <c r="I52" s="31">
        <f>'Oxide Weight %'!I52*0.741852210390448</f>
        <v>0.964446451365637</v>
      </c>
      <c r="J52" s="31">
        <f>'Oxide Weight %'!J52*0.830106157112526</f>
        <v>0.36422364537893603</v>
      </c>
      <c r="K52" s="31">
        <f>'Oxide Weight %'!K52*0.43643793152036</f>
        <v>0.97165881139965737</v>
      </c>
    </row>
    <row r="53" spans="1:11" x14ac:dyDescent="0.45">
      <c r="A53" s="25">
        <v>17.8</v>
      </c>
      <c r="B53" s="31">
        <f>'Oxide Weight %'!B53*0.467476697736351</f>
        <v>30.386093952197875</v>
      </c>
      <c r="C53" s="31">
        <f>'Oxide Weight %'!C53*0.599399098647972</f>
        <v>0.49014654723803869</v>
      </c>
      <c r="D53" s="31">
        <f>'Oxide Weight %'!D53*0.529266378972145</f>
        <v>7.5493554961877294</v>
      </c>
      <c r="E53" s="31">
        <f>'Oxide Weight %'!E53*0.699442670173461</f>
        <v>6.012028712637191</v>
      </c>
      <c r="F53" s="31">
        <f>'Oxide Weight %'!F53*0.774429095009867</f>
        <v>9.804949514017039E-2</v>
      </c>
      <c r="G53" s="31">
        <f>'Oxide Weight %'!G53*0.603101736972704</f>
        <v>1.541169703735479</v>
      </c>
      <c r="H53" s="31">
        <f>'Oxide Weight %'!H53*0.714657631954351</f>
        <v>2.017165411012722</v>
      </c>
      <c r="I53" s="31">
        <f>'Oxide Weight %'!I53*0.741852210390448</f>
        <v>2.8953020337684161</v>
      </c>
      <c r="J53" s="31">
        <f>'Oxide Weight %'!J53*0.830106157112526</f>
        <v>1.4270281937073575</v>
      </c>
      <c r="K53" s="31">
        <f>'Oxide Weight %'!K53*0.43643793152036</f>
        <v>8.5673477706338375E-2</v>
      </c>
    </row>
    <row r="54" spans="1:11" x14ac:dyDescent="0.45">
      <c r="A54" s="25">
        <v>17.5</v>
      </c>
      <c r="B54" s="31">
        <f>'Oxide Weight %'!B54*0.467476697736351</f>
        <v>28.977224763903589</v>
      </c>
      <c r="C54" s="31">
        <f>'Oxide Weight %'!C54*0.599399098647972</f>
        <v>0.38923895107498241</v>
      </c>
      <c r="D54" s="31">
        <f>'Oxide Weight %'!D54*0.529266378972145</f>
        <v>6.2043828671585874</v>
      </c>
      <c r="E54" s="31">
        <f>'Oxide Weight %'!E54*0.699442670173461</f>
        <v>4.9381148011089868</v>
      </c>
      <c r="F54" s="31">
        <f>'Oxide Weight %'!F54*0.774429095009867</f>
        <v>0.1670114069622011</v>
      </c>
      <c r="G54" s="31">
        <f>'Oxide Weight %'!G54*0.603101736972704</f>
        <v>3.0081699128539001</v>
      </c>
      <c r="H54" s="31">
        <f>'Oxide Weight %'!H54*0.714657631954351</f>
        <v>5.4760397812458397</v>
      </c>
      <c r="I54" s="31">
        <f>'Oxide Weight %'!I54*0.741852210390448</f>
        <v>2.8511464195387202</v>
      </c>
      <c r="J54" s="31">
        <f>'Oxide Weight %'!J54*0.830106157112526</f>
        <v>1.2901339036109474</v>
      </c>
      <c r="K54" s="31">
        <f>'Oxide Weight %'!K54*0.43643793152036</f>
        <v>0.13881546700245179</v>
      </c>
    </row>
    <row r="55" spans="1:11" x14ac:dyDescent="0.45">
      <c r="A55" s="25">
        <v>17</v>
      </c>
      <c r="B55" s="31">
        <f>'Oxide Weight %'!B55*0.467476697736351</f>
        <v>26.950001629748723</v>
      </c>
      <c r="C55" s="31">
        <f>'Oxide Weight %'!C55*0.599399098647972</f>
        <v>0.48400668119197771</v>
      </c>
      <c r="D55" s="31">
        <f>'Oxide Weight %'!D55*0.529266378972145</f>
        <v>7.3236903605864496</v>
      </c>
      <c r="E55" s="31">
        <f>'Oxide Weight %'!E55*0.699442670173461</f>
        <v>5.9188691127484718</v>
      </c>
      <c r="F55" s="31">
        <f>'Oxide Weight %'!F55*0.774429095009867</f>
        <v>0.10875496358580253</v>
      </c>
      <c r="G55" s="31">
        <f>'Oxide Weight %'!G55*0.603101736972704</f>
        <v>2.2634020781765369</v>
      </c>
      <c r="H55" s="31">
        <f>'Oxide Weight %'!H55*0.714657631954351</f>
        <v>6.0216666889449213</v>
      </c>
      <c r="I55" s="31">
        <f>'Oxide Weight %'!I55*0.741852210390448</f>
        <v>3.4756640931345912</v>
      </c>
      <c r="J55" s="31">
        <f>'Oxide Weight %'!J55*0.830106157112526</f>
        <v>1.6682116907663176</v>
      </c>
      <c r="K55" s="31">
        <f>'Oxide Weight %'!K55*0.43643793152036</f>
        <v>9.9860498604571399E-2</v>
      </c>
    </row>
    <row r="56" spans="1:11" x14ac:dyDescent="0.45">
      <c r="A56" s="25">
        <v>16.5</v>
      </c>
      <c r="B56" s="31">
        <f>'Oxide Weight %'!B56*0.467476697736351</f>
        <v>25.860201036577077</v>
      </c>
      <c r="C56" s="31">
        <f>'Oxide Weight %'!C56*0.599399098647972</f>
        <v>0.71554784745867472</v>
      </c>
      <c r="D56" s="31">
        <f>'Oxide Weight %'!D56*0.529266378972145</f>
        <v>7.3900975959657842</v>
      </c>
      <c r="E56" s="31">
        <f>'Oxide Weight %'!E56*0.699442670173461</f>
        <v>6.4280005691111306</v>
      </c>
      <c r="F56" s="31">
        <f>'Oxide Weight %'!F56*0.774429095009867</f>
        <v>0.19352014382988927</v>
      </c>
      <c r="G56" s="31">
        <f>'Oxide Weight %'!G56*0.603101736972704</f>
        <v>1.5642161159314782</v>
      </c>
      <c r="H56" s="31">
        <f>'Oxide Weight %'!H56*0.714657631954351</f>
        <v>6.3477726138203563</v>
      </c>
      <c r="I56" s="31">
        <f>'Oxide Weight %'!I56*0.741852210390448</f>
        <v>4.1995944547080004</v>
      </c>
      <c r="J56" s="31">
        <f>'Oxide Weight %'!J56*0.830106157112526</f>
        <v>2.1431481353245063</v>
      </c>
      <c r="K56" s="31">
        <f>'Oxide Weight %'!K56*0.43643793152036</f>
        <v>0.15971401601150101</v>
      </c>
    </row>
    <row r="57" spans="1:11" x14ac:dyDescent="0.45">
      <c r="A57" s="25">
        <v>16</v>
      </c>
      <c r="B57" s="31">
        <f>'Oxide Weight %'!B57*0.467476697736351</f>
        <v>17.01047508414543</v>
      </c>
      <c r="C57" s="31">
        <f>'Oxide Weight %'!C57*0.599399098647972</f>
        <v>0.43201449443322959</v>
      </c>
      <c r="D57" s="31">
        <f>'Oxide Weight %'!D57*0.529266378972145</f>
        <v>4.8314157289611783</v>
      </c>
      <c r="E57" s="31">
        <f>'Oxide Weight %'!E57*0.699442670173461</f>
        <v>4.1290803357362007</v>
      </c>
      <c r="F57" s="31">
        <f>'Oxide Weight %'!F57*0.774429095009867</f>
        <v>0.49952658445563902</v>
      </c>
      <c r="G57" s="31">
        <f>'Oxide Weight %'!G57*0.603101736972704</f>
        <v>1.1501344209252999</v>
      </c>
      <c r="H57" s="31">
        <f>'Oxide Weight %'!H57*0.714657631954351</f>
        <v>26.986931260647371</v>
      </c>
      <c r="I57" s="31">
        <f>'Oxide Weight %'!I57*0.741852210390448</f>
        <v>4.0361586991725984</v>
      </c>
      <c r="J57" s="31">
        <f>'Oxide Weight %'!J57*0.830106157112526</f>
        <v>1.443359229922923</v>
      </c>
      <c r="K57" s="31">
        <f>'Oxide Weight %'!K57*0.43643793152036</f>
        <v>0.15972838831496036</v>
      </c>
    </row>
    <row r="58" spans="1:11" x14ac:dyDescent="0.45">
      <c r="A58" s="25">
        <v>15.5</v>
      </c>
      <c r="B58" s="31">
        <f>'Oxide Weight %'!B58*0.467476697736351</f>
        <v>27.891942035813962</v>
      </c>
      <c r="C58" s="31">
        <f>'Oxide Weight %'!C58*0.599399098647972</f>
        <v>0.84322177807604337</v>
      </c>
      <c r="D58" s="31">
        <f>'Oxide Weight %'!D58*0.529266378972145</f>
        <v>8.1688254096415385</v>
      </c>
      <c r="E58" s="31">
        <f>'Oxide Weight %'!E58*0.699442670173461</f>
        <v>6.9331641663886687</v>
      </c>
      <c r="F58" s="31">
        <f>'Oxide Weight %'!F58*0.774429095009867</f>
        <v>0.1361812772076669</v>
      </c>
      <c r="G58" s="31">
        <f>'Oxide Weight %'!G58*0.603101736972704</f>
        <v>1.5198796041627474</v>
      </c>
      <c r="H58" s="31">
        <f>'Oxide Weight %'!H58*0.714657631954351</f>
        <v>1.2567062590089058</v>
      </c>
      <c r="I58" s="31">
        <f>'Oxide Weight %'!I58*0.741852210390448</f>
        <v>4.2625633826560776</v>
      </c>
      <c r="J58" s="31">
        <f>'Oxide Weight %'!J58*0.830106157112526</f>
        <v>2.4824527222625443</v>
      </c>
      <c r="K58" s="31">
        <f>'Oxide Weight %'!K58*0.43643793152036</f>
        <v>0.17060195571403602</v>
      </c>
    </row>
    <row r="59" spans="1:11" x14ac:dyDescent="0.45">
      <c r="A59" s="25">
        <v>15</v>
      </c>
      <c r="B59" s="31">
        <f>'Oxide Weight %'!B59*0.467476697736351</f>
        <v>27.817613991672886</v>
      </c>
      <c r="C59" s="31">
        <f>'Oxide Weight %'!C59*0.599399098647972</f>
        <v>0.86846180262530337</v>
      </c>
      <c r="D59" s="31">
        <f>'Oxide Weight %'!D59*0.529266378972145</f>
        <v>8.1997769270236951</v>
      </c>
      <c r="E59" s="31">
        <f>'Oxide Weight %'!E59*0.699442670173461</f>
        <v>6.7794956263536612</v>
      </c>
      <c r="F59" s="31">
        <f>'Oxide Weight %'!F59*0.774429095009867</f>
        <v>0.15980077249102156</v>
      </c>
      <c r="G59" s="31">
        <f>'Oxide Weight %'!G59*0.603101736972704</f>
        <v>1.4731948067260294</v>
      </c>
      <c r="H59" s="31">
        <f>'Oxide Weight %'!H59*0.714657631954351</f>
        <v>1.7536632539173189</v>
      </c>
      <c r="I59" s="31">
        <f>'Oxide Weight %'!I59*0.741852210390448</f>
        <v>4.0296918906937504</v>
      </c>
      <c r="J59" s="31">
        <f>'Oxide Weight %'!J59*0.830106157112526</f>
        <v>2.4628658501135678</v>
      </c>
      <c r="K59" s="31">
        <f>'Oxide Weight %'!K59*0.43643793152036</f>
        <v>0.15626186606216672</v>
      </c>
    </row>
    <row r="60" spans="1:11" x14ac:dyDescent="0.45">
      <c r="A60" s="25">
        <v>14.7</v>
      </c>
      <c r="B60" s="31">
        <f>'Oxide Weight %'!B60*0.467476697736351</f>
        <v>25.123950156570817</v>
      </c>
      <c r="C60" s="31">
        <f>'Oxide Weight %'!C60*0.599399098647972</f>
        <v>0.74096317399957112</v>
      </c>
      <c r="D60" s="31">
        <f>'Oxide Weight %'!D60*0.529266378972145</f>
        <v>7.1764300874929869</v>
      </c>
      <c r="E60" s="31">
        <f>'Oxide Weight %'!E60*0.699442670173461</f>
        <v>6.3800680275736559</v>
      </c>
      <c r="F60" s="31">
        <f>'Oxide Weight %'!F60*0.774429095009867</f>
        <v>0.17455611072984256</v>
      </c>
      <c r="G60" s="31">
        <f>'Oxide Weight %'!G60*0.603101736972704</f>
        <v>1.2461072257894381</v>
      </c>
      <c r="H60" s="31">
        <f>'Oxide Weight %'!H60*0.714657631954351</f>
        <v>3.5824330121916348</v>
      </c>
      <c r="I60" s="31">
        <f>'Oxide Weight %'!I60*0.741852210390448</f>
        <v>8.8570789364781959</v>
      </c>
      <c r="J60" s="31">
        <f>'Oxide Weight %'!J60*0.830106157112526</f>
        <v>2.3193311426449394</v>
      </c>
      <c r="K60" s="31">
        <f>'Oxide Weight %'!K60*0.43643793152036</f>
        <v>0.13167634993394442</v>
      </c>
    </row>
    <row r="61" spans="1:11" x14ac:dyDescent="0.45">
      <c r="A61" s="25">
        <v>14.5</v>
      </c>
      <c r="B61" s="31">
        <f>'Oxide Weight %'!B61*0.467476697736351</f>
        <v>26.781219414869152</v>
      </c>
      <c r="C61" s="31">
        <f>'Oxide Weight %'!C61*0.599399098647972</f>
        <v>0.81422150262135795</v>
      </c>
      <c r="D61" s="31">
        <f>'Oxide Weight %'!D61*0.529266378972145</f>
        <v>7.9169040957046404</v>
      </c>
      <c r="E61" s="31">
        <f>'Oxide Weight %'!E61*0.699442670173461</f>
        <v>6.5936443437330086</v>
      </c>
      <c r="F61" s="31">
        <f>'Oxide Weight %'!F61*0.774429095009867</f>
        <v>0.17943498822421816</v>
      </c>
      <c r="G61" s="31">
        <f>'Oxide Weight %'!G61*0.603101736972704</f>
        <v>1.4453343915184342</v>
      </c>
      <c r="H61" s="31">
        <f>'Oxide Weight %'!H61*0.714657631954351</f>
        <v>2.5081402495757223</v>
      </c>
      <c r="I61" s="31">
        <f>'Oxide Weight %'!I61*0.741852210390448</f>
        <v>5.5441962000898952</v>
      </c>
      <c r="J61" s="31">
        <f>'Oxide Weight %'!J61*0.830106157112526</f>
        <v>2.5079020704404789</v>
      </c>
      <c r="K61" s="31">
        <f>'Oxide Weight %'!K61*0.43643793152036</f>
        <v>0.14623112022091683</v>
      </c>
    </row>
    <row r="62" spans="1:11" x14ac:dyDescent="0.45">
      <c r="A62" s="25">
        <v>14.25</v>
      </c>
      <c r="B62" s="31">
        <f>'Oxide Weight %'!B62*0.467476697736351</f>
        <v>27.192841100664506</v>
      </c>
      <c r="C62" s="31">
        <f>'Oxide Weight %'!C62*0.599399098647972</f>
        <v>0.89142027785137457</v>
      </c>
      <c r="D62" s="31">
        <f>'Oxide Weight %'!D62*0.529266378972145</f>
        <v>8.0679759655390164</v>
      </c>
      <c r="E62" s="31">
        <f>'Oxide Weight %'!E62*0.699442670173461</f>
        <v>6.7692067608441251</v>
      </c>
      <c r="F62" s="31">
        <f>'Oxide Weight %'!F62*0.774429095009867</f>
        <v>0.46156176486651296</v>
      </c>
      <c r="G62" s="31">
        <f>'Oxide Weight %'!G62*0.603101736972704</f>
        <v>1.5152627069662787</v>
      </c>
      <c r="H62" s="31">
        <f>'Oxide Weight %'!H62*0.714657631954351</f>
        <v>2.3591640884497713</v>
      </c>
      <c r="I62" s="31">
        <f>'Oxide Weight %'!I62*0.741852210390448</f>
        <v>4.1874305122424387</v>
      </c>
      <c r="J62" s="31">
        <f>'Oxide Weight %'!J62*0.830106157112526</f>
        <v>2.5438706903558783</v>
      </c>
      <c r="K62" s="31">
        <f>'Oxide Weight %'!K62*0.43643793152036</f>
        <v>0.13227179925074564</v>
      </c>
    </row>
    <row r="63" spans="1:11" x14ac:dyDescent="0.45">
      <c r="A63" s="27">
        <v>14.2</v>
      </c>
      <c r="B63" s="31">
        <f>'Oxide Weight %'!B63*0.467476697736351</f>
        <v>26.497725405965348</v>
      </c>
      <c r="C63" s="31">
        <f>'Oxide Weight %'!C63*0.599399098647972</f>
        <v>0.94594030917062866</v>
      </c>
      <c r="D63" s="31">
        <f>'Oxide Weight %'!D63*0.529266378972145</f>
        <v>7.7656336366173262</v>
      </c>
      <c r="E63" s="31">
        <f>'Oxide Weight %'!E63*0.699442670173461</f>
        <v>6.9890743584412407</v>
      </c>
      <c r="F63" s="31">
        <f>'Oxide Weight %'!F63*0.774429095009867</f>
        <v>0.12109982632211873</v>
      </c>
      <c r="G63" s="31">
        <f>'Oxide Weight %'!G63*0.603101736972704</f>
        <v>1.585191270420331</v>
      </c>
      <c r="H63" s="31">
        <f>'Oxide Weight %'!H63*0.714657631954351</f>
        <v>3.3129666532502151</v>
      </c>
      <c r="I63" s="31">
        <f>'Oxide Weight %'!I63*0.741852210390448</f>
        <v>4.9281845648047371</v>
      </c>
      <c r="J63" s="31">
        <f>'Oxide Weight %'!J63*0.830106157112526</f>
        <v>2.1450247269817622</v>
      </c>
      <c r="K63" s="31">
        <f>'Oxide Weight %'!K63*0.43643793152036</f>
        <v>0.18634852736011109</v>
      </c>
    </row>
    <row r="64" spans="1:11" x14ac:dyDescent="0.45">
      <c r="A64" s="27">
        <v>13</v>
      </c>
      <c r="B64" s="31">
        <f>'Oxide Weight %'!B64*0.467476697736351</f>
        <v>26.195460167743011</v>
      </c>
      <c r="C64" s="31">
        <f>'Oxide Weight %'!C64*0.599399098647972</f>
        <v>0.83787611258883776</v>
      </c>
      <c r="D64" s="31">
        <f>'Oxide Weight %'!D64*0.529266378972145</f>
        <v>7.3633402619596851</v>
      </c>
      <c r="E64" s="31">
        <f>'Oxide Weight %'!E64*0.699442670173461</f>
        <v>7.0124211304062474</v>
      </c>
      <c r="F64" s="31">
        <f>'Oxide Weight %'!F64*0.774429095009867</f>
        <v>0.16588740317324657</v>
      </c>
      <c r="G64" s="31">
        <f>'Oxide Weight %'!G64*0.603101736972704</f>
        <v>1.5848842668908494</v>
      </c>
      <c r="H64" s="31">
        <f>'Oxide Weight %'!H64*0.714657631954351</f>
        <v>5.0344117524802181</v>
      </c>
      <c r="I64" s="31">
        <f>'Oxide Weight %'!I64*0.741852210390448</f>
        <v>4.4314380052473021</v>
      </c>
      <c r="J64" s="31">
        <f>'Oxide Weight %'!J64*0.830106157112526</f>
        <v>1.9614508333287024</v>
      </c>
      <c r="K64" s="31">
        <f>'Oxide Weight %'!K64*0.43643793152036</f>
        <v>0.17685550020202956</v>
      </c>
    </row>
    <row r="65" spans="1:11" x14ac:dyDescent="0.45">
      <c r="A65" s="27">
        <v>12.5</v>
      </c>
      <c r="B65" s="31">
        <f>'Oxide Weight %'!B65*0.467476697736351</f>
        <v>26.114731896197249</v>
      </c>
      <c r="C65" s="31">
        <f>'Oxide Weight %'!C65*0.599399098647972</f>
        <v>0.76047774899965792</v>
      </c>
      <c r="D65" s="31">
        <f>'Oxide Weight %'!D65*0.529266378972145</f>
        <v>7.9562523964008545</v>
      </c>
      <c r="E65" s="31">
        <f>'Oxide Weight %'!E65*0.699442670173461</f>
        <v>6.1454292494361971</v>
      </c>
      <c r="F65" s="31">
        <f>'Oxide Weight %'!F65*0.774429095009867</f>
        <v>0.19934394963644902</v>
      </c>
      <c r="G65" s="31">
        <f>'Oxide Weight %'!G65*0.603101736972704</f>
        <v>1.379937620347109</v>
      </c>
      <c r="H65" s="31">
        <f>'Oxide Weight %'!H65*0.714657631954351</f>
        <v>2.7634627571281385</v>
      </c>
      <c r="I65" s="31">
        <f>'Oxide Weight %'!I65*0.741852210390448</f>
        <v>6.7217360785863729</v>
      </c>
      <c r="J65" s="31">
        <f>'Oxide Weight %'!J65*0.830106157112526</f>
        <v>2.7255516198523617</v>
      </c>
      <c r="K65" s="31">
        <f>'Oxide Weight %'!K65*0.43643793152036</f>
        <v>0.12782074187073808</v>
      </c>
    </row>
    <row r="66" spans="1:11" x14ac:dyDescent="0.45">
      <c r="A66" s="27">
        <v>12</v>
      </c>
      <c r="B66" s="31">
        <f>'Oxide Weight %'!B66*0.467476697736351</f>
        <v>27.192544125101783</v>
      </c>
      <c r="C66" s="31">
        <f>'Oxide Weight %'!C66*0.599399098647972</f>
        <v>0.81522897932163341</v>
      </c>
      <c r="D66" s="31">
        <f>'Oxide Weight %'!D66*0.529266378972145</f>
        <v>8.5466710290443721</v>
      </c>
      <c r="E66" s="31">
        <f>'Oxide Weight %'!E66*0.699442670173461</f>
        <v>6.8016110978336073</v>
      </c>
      <c r="F66" s="31">
        <f>'Oxide Weight %'!F66*0.774429095009867</f>
        <v>0.17926400874642778</v>
      </c>
      <c r="G66" s="31">
        <f>'Oxide Weight %'!G66*0.603101736972704</f>
        <v>1.2290613430537223</v>
      </c>
      <c r="H66" s="31">
        <f>'Oxide Weight %'!H66*0.714657631954351</f>
        <v>1.3297575803069137</v>
      </c>
      <c r="I66" s="31">
        <f>'Oxide Weight %'!I66*0.741852210390448</f>
        <v>5.0120152879993487</v>
      </c>
      <c r="J66" s="31">
        <f>'Oxide Weight %'!J66*0.830106157112526</f>
        <v>2.8684903035708453</v>
      </c>
      <c r="K66" s="31">
        <f>'Oxide Weight %'!K66*0.43643793152036</f>
        <v>0.1121438936223942</v>
      </c>
    </row>
    <row r="67" spans="1:11" x14ac:dyDescent="0.45">
      <c r="A67" s="27">
        <v>11.5</v>
      </c>
      <c r="B67" s="31">
        <f>'Oxide Weight %'!B67*0.467476697736351</f>
        <v>26.313565794763125</v>
      </c>
      <c r="C67" s="31">
        <f>'Oxide Weight %'!C67*0.599399098647972</f>
        <v>0.80083123613896623</v>
      </c>
      <c r="D67" s="31">
        <f>'Oxide Weight %'!D67*0.529266378972145</f>
        <v>8.4418436417447449</v>
      </c>
      <c r="E67" s="31">
        <f>'Oxide Weight %'!E67*0.699442670173461</f>
        <v>6.7452280006012852</v>
      </c>
      <c r="F67" s="31">
        <f>'Oxide Weight %'!F67*0.774429095009867</f>
        <v>0.15213358416123823</v>
      </c>
      <c r="G67" s="31">
        <f>'Oxide Weight %'!G67*0.603101736972704</f>
        <v>1.0232103761479932</v>
      </c>
      <c r="H67" s="31">
        <f>'Oxide Weight %'!H67*0.714657631954351</f>
        <v>0.88542500610470765</v>
      </c>
      <c r="I67" s="31">
        <f>'Oxide Weight %'!I67*0.741852210390448</f>
        <v>7.4357452108516648</v>
      </c>
      <c r="J67" s="31">
        <f>'Oxide Weight %'!J67*0.830106157112526</f>
        <v>2.7981522842216142</v>
      </c>
      <c r="K67" s="31">
        <f>'Oxide Weight %'!K67*0.43643793152036</f>
        <v>0.11155492266961609</v>
      </c>
    </row>
    <row r="68" spans="1:11" x14ac:dyDescent="0.45">
      <c r="A68" s="27">
        <v>11</v>
      </c>
      <c r="B68" s="31">
        <f>'Oxide Weight %'!B68*0.467476697736351</f>
        <v>26.470215466306193</v>
      </c>
      <c r="C68" s="31">
        <f>'Oxide Weight %'!C68*0.599399098647972</f>
        <v>1.0932766568289047</v>
      </c>
      <c r="D68" s="31">
        <f>'Oxide Weight %'!D68*0.529266378972145</f>
        <v>8.4541235704002613</v>
      </c>
      <c r="E68" s="31">
        <f>'Oxide Weight %'!E68*0.699442670173461</f>
        <v>7.1368575498321203</v>
      </c>
      <c r="F68" s="31">
        <f>'Oxide Weight %'!F68*0.774429095009867</f>
        <v>0.14328718749361458</v>
      </c>
      <c r="G68" s="31">
        <f>'Oxide Weight %'!G68*0.603101736972704</f>
        <v>0.81874989472974946</v>
      </c>
      <c r="H68" s="31">
        <f>'Oxide Weight %'!H68*0.714657631954351</f>
        <v>1.2283911563042822</v>
      </c>
      <c r="I68" s="31">
        <f>'Oxide Weight %'!I68*0.741852210390448</f>
        <v>6.2619668733417519</v>
      </c>
      <c r="J68" s="31">
        <f>'Oxide Weight %'!J68*0.830106157112526</f>
        <v>2.8263960462228557</v>
      </c>
      <c r="K68" s="31">
        <f>'Oxide Weight %'!K68*0.43643793152036</f>
        <v>0.11706513381047538</v>
      </c>
    </row>
    <row r="69" spans="1:11" x14ac:dyDescent="0.45">
      <c r="A69" s="27">
        <v>10.5</v>
      </c>
      <c r="B69" s="31">
        <f>'Oxide Weight %'!B69*0.467476697736351</f>
        <v>25.939752892307659</v>
      </c>
      <c r="C69" s="31">
        <f>'Oxide Weight %'!C69*0.599399098647972</f>
        <v>0.92652794787951198</v>
      </c>
      <c r="D69" s="31">
        <f>'Oxide Weight %'!D69*0.529266378972145</f>
        <v>8.2531176119928844</v>
      </c>
      <c r="E69" s="31">
        <f>'Oxide Weight %'!E69*0.699442670173461</f>
        <v>6.3999012241541511</v>
      </c>
      <c r="F69" s="31">
        <f>'Oxide Weight %'!F69*0.774429095009867</f>
        <v>0.10699199328607771</v>
      </c>
      <c r="G69" s="31">
        <f>'Oxide Weight %'!G69*0.603101736972704</f>
        <v>0.77175385905731819</v>
      </c>
      <c r="H69" s="31">
        <f>'Oxide Weight %'!H69*0.714657631954351</f>
        <v>1.0601788076237173</v>
      </c>
      <c r="I69" s="31">
        <f>'Oxide Weight %'!I69*0.741852210390448</f>
        <v>8.6025486766450623</v>
      </c>
      <c r="J69" s="31">
        <f>'Oxide Weight %'!J69*0.830106157112526</f>
        <v>2.86710277805948</v>
      </c>
      <c r="K69" s="31">
        <f>'Oxide Weight %'!K69*0.43643793152036</f>
        <v>0.11812183275583317</v>
      </c>
    </row>
    <row r="70" spans="1:11" x14ac:dyDescent="0.45">
      <c r="A70" s="27">
        <v>10.25</v>
      </c>
      <c r="B70" s="31">
        <f>'Oxide Weight %'!B70*0.467476697736351</f>
        <v>13.472607048050335</v>
      </c>
      <c r="C70" s="31">
        <f>'Oxide Weight %'!C70*0.599399098647972</f>
        <v>0.60615610795334418</v>
      </c>
      <c r="D70" s="31">
        <f>'Oxide Weight %'!D70*0.529266378972145</f>
        <v>4.3061221155970717</v>
      </c>
      <c r="E70" s="31">
        <f>'Oxide Weight %'!E70*0.699442670173461</f>
        <v>4.1077090910162708</v>
      </c>
      <c r="F70" s="31">
        <f>'Oxide Weight %'!F70*0.774429095009867</f>
        <v>1.3744111393540246</v>
      </c>
      <c r="G70" s="31">
        <f>'Oxide Weight %'!G70*0.603101736972704</f>
        <v>0.78613235449724361</v>
      </c>
      <c r="H70" s="31">
        <f>'Oxide Weight %'!H70*0.714657631954351</f>
        <v>34.651369861852061</v>
      </c>
      <c r="I70" s="31">
        <f>'Oxide Weight %'!I70*0.741852210390448</f>
        <v>1.8595983100329221</v>
      </c>
      <c r="J70" s="31">
        <f>'Oxide Weight %'!J70*0.830106157112526</f>
        <v>1.5576455184813847</v>
      </c>
      <c r="K70" s="31">
        <f>'Oxide Weight %'!K70*0.43643793152036</f>
        <v>9.2522615938311306E-2</v>
      </c>
    </row>
    <row r="71" spans="1:11" x14ac:dyDescent="0.45">
      <c r="A71" s="27">
        <v>10</v>
      </c>
      <c r="B71" s="31">
        <f>'Oxide Weight %'!B71*0.467476697736351</f>
        <v>26.525194046422893</v>
      </c>
      <c r="C71" s="31">
        <f>'Oxide Weight %'!C71*0.599399098647972</f>
        <v>0.82796917399684322</v>
      </c>
      <c r="D71" s="31">
        <f>'Oxide Weight %'!D71*0.529266378972145</f>
        <v>8.5098238552007146</v>
      </c>
      <c r="E71" s="31">
        <f>'Oxide Weight %'!E71*0.699442670173461</f>
        <v>6.6870254615841986</v>
      </c>
      <c r="F71" s="31">
        <f>'Oxide Weight %'!F71*0.774429095009867</f>
        <v>0.15134637758082187</v>
      </c>
      <c r="G71" s="31">
        <f>'Oxide Weight %'!G71*0.603101736972704</f>
        <v>0.99112857349663741</v>
      </c>
      <c r="H71" s="31">
        <f>'Oxide Weight %'!H71*0.714657631954351</f>
        <v>1.1347802679325785</v>
      </c>
      <c r="I71" s="31">
        <f>'Oxide Weight %'!I71*0.741852210390448</f>
        <v>6.8206448089374705</v>
      </c>
      <c r="J71" s="31">
        <f>'Oxide Weight %'!J71*0.830106157112526</f>
        <v>2.7744559427354623</v>
      </c>
      <c r="K71" s="31">
        <f>'Oxide Weight %'!K71*0.43643793152036</f>
        <v>0.12018544384402192</v>
      </c>
    </row>
    <row r="72" spans="1:11" x14ac:dyDescent="0.45">
      <c r="A72" s="27">
        <v>9.5</v>
      </c>
      <c r="B72" s="31">
        <f>'Oxide Weight %'!B72*0.467476697736351</f>
        <v>10.394627086369042</v>
      </c>
      <c r="C72" s="31">
        <f>'Oxide Weight %'!C72*0.599399098647972</f>
        <v>0.31376336752314282</v>
      </c>
      <c r="D72" s="31">
        <f>'Oxide Weight %'!D72*0.529266378972145</f>
        <v>3.2526986740617616</v>
      </c>
      <c r="E72" s="31">
        <f>'Oxide Weight %'!E72*0.699442670173461</f>
        <v>2.7972954644759405</v>
      </c>
      <c r="F72" s="31">
        <f>'Oxide Weight %'!F72*0.774429095009867</f>
        <v>0.98894838185506717</v>
      </c>
      <c r="G72" s="31">
        <f>'Oxide Weight %'!G72*0.603101736972704</f>
        <v>0.75433116682554346</v>
      </c>
      <c r="H72" s="31">
        <f>'Oxide Weight %'!H72*0.714657631954351</f>
        <v>43.42394005250646</v>
      </c>
      <c r="I72" s="31">
        <f>'Oxide Weight %'!I72*0.741852210390448</f>
        <v>1.8328369491278964</v>
      </c>
      <c r="J72" s="31">
        <f>'Oxide Weight %'!J72*0.830106157112526</f>
        <v>0.99980358942537995</v>
      </c>
      <c r="K72" s="31">
        <f>'Oxide Weight %'!K72*0.43643793152036</f>
        <v>5.728327879314804E-2</v>
      </c>
    </row>
    <row r="73" spans="1:11" x14ac:dyDescent="0.45">
      <c r="A73" s="27">
        <v>9.1999999999999993</v>
      </c>
      <c r="B73" s="31">
        <f>'Oxide Weight %'!B73*0.467476697736351</f>
        <v>7.6962046604881804</v>
      </c>
      <c r="C73" s="31">
        <f>'Oxide Weight %'!C73*0.599399098647972</f>
        <v>0.2384864597762886</v>
      </c>
      <c r="D73" s="31">
        <f>'Oxide Weight %'!D73*0.529266378972145</f>
        <v>2.3213801298923951</v>
      </c>
      <c r="E73" s="31">
        <f>'Oxide Weight %'!E73*0.699442670173461</f>
        <v>3.3526442624896857</v>
      </c>
      <c r="F73" s="31">
        <f>'Oxide Weight %'!F73*0.774429095009867</f>
        <v>4.4605582517760007</v>
      </c>
      <c r="G73" s="31">
        <f>'Oxide Weight %'!G73*0.603101736972704</f>
        <v>0.68020058368763114</v>
      </c>
      <c r="H73" s="31">
        <f>'Oxide Weight %'!H73*0.714657631954351</f>
        <v>45.092199776188941</v>
      </c>
      <c r="I73" s="31">
        <f>'Oxide Weight %'!I73*0.741852210390448</f>
        <v>1.8128251510974467</v>
      </c>
      <c r="J73" s="31">
        <f>'Oxide Weight %'!J73*0.830106157112526</f>
        <v>0.67616222324678255</v>
      </c>
      <c r="K73" s="31">
        <f>'Oxide Weight %'!K73*0.43643793152036</f>
        <v>0.31311357107148435</v>
      </c>
    </row>
    <row r="74" spans="1:11" x14ac:dyDescent="0.45">
      <c r="A74" s="27">
        <v>9</v>
      </c>
      <c r="B74" s="31">
        <f>'Oxide Weight %'!B74*0.467476697736351</f>
        <v>28.032672434719551</v>
      </c>
      <c r="C74" s="31">
        <f>'Oxide Weight %'!C74*0.599399098647972</f>
        <v>0.82032660241907984</v>
      </c>
      <c r="D74" s="31">
        <f>'Oxide Weight %'!D74*0.529266378972145</f>
        <v>8.7050972900286006</v>
      </c>
      <c r="E74" s="31">
        <f>'Oxide Weight %'!E74*0.699442670173461</f>
        <v>6.355666628005749</v>
      </c>
      <c r="F74" s="31">
        <f>'Oxide Weight %'!F74*0.774429095009867</f>
        <v>0.11728416935372873</v>
      </c>
      <c r="G74" s="31">
        <f>'Oxide Weight %'!G74*0.603101736972704</f>
        <v>0.98053310762702861</v>
      </c>
      <c r="H74" s="31">
        <f>'Oxide Weight %'!H74*0.714657631954351</f>
        <v>0.52524363547162256</v>
      </c>
      <c r="I74" s="31">
        <f>'Oxide Weight %'!I74*0.741852210390448</f>
        <v>5.5349158802418712</v>
      </c>
      <c r="J74" s="31">
        <f>'Oxide Weight %'!J74*0.830106157112526</f>
        <v>2.4126424762126182</v>
      </c>
      <c r="K74" s="31">
        <f>'Oxide Weight %'!K74*0.43643793152036</f>
        <v>0.10983727633723608</v>
      </c>
    </row>
    <row r="75" spans="1:11" x14ac:dyDescent="0.45">
      <c r="A75" s="27">
        <v>8.5</v>
      </c>
      <c r="B75" s="31">
        <f>'Oxide Weight %'!B75*0.467476697736351</f>
        <v>25.238336673337358</v>
      </c>
      <c r="C75" s="31">
        <f>'Oxide Weight %'!C75*0.599399098647972</f>
        <v>0.73985658487250106</v>
      </c>
      <c r="D75" s="31">
        <f>'Oxide Weight %'!D75*0.529266378972145</f>
        <v>7.7415139262899206</v>
      </c>
      <c r="E75" s="31">
        <f>'Oxide Weight %'!E75*0.699442670173461</f>
        <v>5.7920507643896793</v>
      </c>
      <c r="F75" s="31">
        <f>'Oxide Weight %'!F75*0.774429095009867</f>
        <v>9.493860520775263E-2</v>
      </c>
      <c r="G75" s="31">
        <f>'Oxide Weight %'!G75*0.603101736972704</f>
        <v>0.86257835294102092</v>
      </c>
      <c r="H75" s="31">
        <f>'Oxide Weight %'!H75*0.714657631954351</f>
        <v>0.56689546902139532</v>
      </c>
      <c r="I75" s="31">
        <f>'Oxide Weight %'!I75*0.741852210390448</f>
        <v>12.339981240825209</v>
      </c>
      <c r="J75" s="31">
        <f>'Oxide Weight %'!J75*0.830106157112526</f>
        <v>2.1450287102531527</v>
      </c>
      <c r="K75" s="31">
        <f>'Oxide Weight %'!K75*0.43643793152036</f>
        <v>0.13323466053648475</v>
      </c>
    </row>
    <row r="76" spans="1:11" x14ac:dyDescent="0.45">
      <c r="A76" s="27">
        <v>8</v>
      </c>
      <c r="B76" s="31">
        <f>'Oxide Weight %'!B76*0.467476697736351</f>
        <v>29.139869772746337</v>
      </c>
      <c r="C76" s="31">
        <f>'Oxide Weight %'!C76*0.599399098647972</f>
        <v>0.80149384414127156</v>
      </c>
      <c r="D76" s="31">
        <f>'Oxide Weight %'!D76*0.529266378972145</f>
        <v>8.7730841942472839</v>
      </c>
      <c r="E76" s="31">
        <f>'Oxide Weight %'!E76*0.699442670173461</f>
        <v>6.359204239250456</v>
      </c>
      <c r="F76" s="31">
        <f>'Oxide Weight %'!F76*0.774429095009867</f>
        <v>7.7278906488328122E-2</v>
      </c>
      <c r="G76" s="31">
        <f>'Oxide Weight %'!G76*0.603101736972704</f>
        <v>0.98298006824392103</v>
      </c>
      <c r="H76" s="31">
        <f>'Oxide Weight %'!H76*0.714657631954351</f>
        <v>0.34864826652317243</v>
      </c>
      <c r="I76" s="31">
        <f>'Oxide Weight %'!I76*0.741852210390448</f>
        <v>4.0468703918583939</v>
      </c>
      <c r="J76" s="31">
        <f>'Oxide Weight %'!J76*0.830106157112526</f>
        <v>2.3469866179961869</v>
      </c>
      <c r="K76" s="31">
        <f>'Oxide Weight %'!K76*0.43643793152036</f>
        <v>7.0166092038509598E-2</v>
      </c>
    </row>
    <row r="77" spans="1:11" x14ac:dyDescent="0.45">
      <c r="A77" s="27">
        <v>7.5</v>
      </c>
      <c r="B77" s="31">
        <f>'Oxide Weight %'!B77*0.467476697736351</f>
        <v>28.042312199023321</v>
      </c>
      <c r="C77" s="31">
        <f>'Oxide Weight %'!C77*0.599399098647972</f>
        <v>0.77023908438281985</v>
      </c>
      <c r="D77" s="31">
        <f>'Oxide Weight %'!D77*0.529266378972145</f>
        <v>8.4788349595323265</v>
      </c>
      <c r="E77" s="31">
        <f>'Oxide Weight %'!E77*0.699442670173461</f>
        <v>5.9334953947875784</v>
      </c>
      <c r="F77" s="31">
        <f>'Oxide Weight %'!F77*0.774429095009867</f>
        <v>7.6822151198771324E-2</v>
      </c>
      <c r="G77" s="31">
        <f>'Oxide Weight %'!G77*0.603101736972704</f>
        <v>0.90771614745672236</v>
      </c>
      <c r="H77" s="31">
        <f>'Oxide Weight %'!H77*0.714657631954351</f>
        <v>0.44002499487514624</v>
      </c>
      <c r="I77" s="31">
        <f>'Oxide Weight %'!I77*0.741852210390448</f>
        <v>6.7838668316151018</v>
      </c>
      <c r="J77" s="31">
        <f>'Oxide Weight %'!J77*0.830106157112526</f>
        <v>2.205337726271833</v>
      </c>
      <c r="K77" s="31">
        <f>'Oxide Weight %'!K77*0.43643793152036</f>
        <v>8.9076074640712891E-2</v>
      </c>
    </row>
    <row r="78" spans="1:11" x14ac:dyDescent="0.45">
      <c r="A78" s="27">
        <v>7</v>
      </c>
      <c r="B78" s="31">
        <f>'Oxide Weight %'!B78*0.467476697736351</f>
        <v>27.382180534633221</v>
      </c>
      <c r="C78" s="31">
        <f>'Oxide Weight %'!C78*0.599399098647972</f>
        <v>0.77730583044195711</v>
      </c>
      <c r="D78" s="31">
        <f>'Oxide Weight %'!D78*0.529266378972145</f>
        <v>8.3942083815084789</v>
      </c>
      <c r="E78" s="31">
        <f>'Oxide Weight %'!E78*0.699442670173461</f>
        <v>6.1566559328763271</v>
      </c>
      <c r="F78" s="31">
        <f>'Oxide Weight %'!F78*0.774429095009867</f>
        <v>7.0211160019026914E-2</v>
      </c>
      <c r="G78" s="31">
        <f>'Oxide Weight %'!G78*0.603101736972704</f>
        <v>0.83055657684708528</v>
      </c>
      <c r="H78" s="31">
        <f>'Oxide Weight %'!H78*0.714657631954351</f>
        <v>0.34446469974962107</v>
      </c>
      <c r="I78" s="31">
        <f>'Oxide Weight %'!I78*0.741852210390448</f>
        <v>7.892135361923696</v>
      </c>
      <c r="J78" s="31">
        <f>'Oxide Weight %'!J78*0.830106157112526</f>
        <v>2.2577683330349752</v>
      </c>
      <c r="K78" s="31">
        <f>'Oxide Weight %'!K78*0.43643793152036</f>
        <v>6.9119242743966025E-2</v>
      </c>
    </row>
    <row r="79" spans="1:11" x14ac:dyDescent="0.45">
      <c r="A79" s="27">
        <v>6.5</v>
      </c>
      <c r="B79" s="31">
        <f>'Oxide Weight %'!B79*0.467476697736351</f>
        <v>28.015598499048231</v>
      </c>
      <c r="C79" s="31">
        <f>'Oxide Weight %'!C79*0.599399098647972</f>
        <v>0.76716532325247178</v>
      </c>
      <c r="D79" s="31">
        <f>'Oxide Weight %'!D79*0.529266378972145</f>
        <v>8.5458861920120892</v>
      </c>
      <c r="E79" s="31">
        <f>'Oxide Weight %'!E79*0.699442670173461</f>
        <v>6.05302242463938</v>
      </c>
      <c r="F79" s="31">
        <f>'Oxide Weight %'!F79*0.774429095009867</f>
        <v>7.9365313767806922E-2</v>
      </c>
      <c r="G79" s="31">
        <f>'Oxide Weight %'!G79*0.603101736972704</f>
        <v>0.83096458863239797</v>
      </c>
      <c r="H79" s="31">
        <f>'Oxide Weight %'!H79*0.714657631954351</f>
        <v>0.73239793755285354</v>
      </c>
      <c r="I79" s="31">
        <f>'Oxide Weight %'!I79*0.741852210390448</f>
        <v>6.2933260845010688</v>
      </c>
      <c r="J79" s="31">
        <f>'Oxide Weight %'!J79*0.830106157112526</f>
        <v>2.3252802852389136</v>
      </c>
      <c r="K79" s="31">
        <f>'Oxide Weight %'!K79*0.43643793152036</f>
        <v>8.7466495043934597E-2</v>
      </c>
    </row>
    <row r="80" spans="1:11" x14ac:dyDescent="0.45">
      <c r="A80" s="27">
        <v>6</v>
      </c>
      <c r="B80" s="31">
        <f>'Oxide Weight %'!B80*0.467476697736351</f>
        <v>27.905174469438013</v>
      </c>
      <c r="C80" s="31">
        <f>'Oxide Weight %'!C80*0.599399098647972</f>
        <v>0.77454230785809919</v>
      </c>
      <c r="D80" s="31">
        <f>'Oxide Weight %'!D80*0.529266378972145</f>
        <v>8.6361041773078728</v>
      </c>
      <c r="E80" s="31">
        <f>'Oxide Weight %'!E80*0.699442670173461</f>
        <v>6.2425419141828424</v>
      </c>
      <c r="F80" s="31">
        <f>'Oxide Weight %'!F80*0.774429095009867</f>
        <v>7.2107810860832205E-2</v>
      </c>
      <c r="G80" s="31">
        <f>'Oxide Weight %'!G80*0.603101736972704</f>
        <v>0.79439292230726222</v>
      </c>
      <c r="H80" s="31">
        <f>'Oxide Weight %'!H80*0.714657631954351</f>
        <v>0.45443613827476426</v>
      </c>
      <c r="I80" s="31">
        <f>'Oxide Weight %'!I80*0.741852210390448</f>
        <v>6.4104549048693729</v>
      </c>
      <c r="J80" s="31">
        <f>'Oxide Weight %'!J80*0.830106157112526</f>
        <v>2.3753136997099547</v>
      </c>
      <c r="K80" s="31">
        <f>'Oxide Weight %'!K80*0.43643793152036</f>
        <v>9.7628251796371995E-2</v>
      </c>
    </row>
    <row r="81" spans="1:11" x14ac:dyDescent="0.45">
      <c r="A81" s="27">
        <v>5.5</v>
      </c>
      <c r="B81" s="31">
        <f>'Oxide Weight %'!B81*0.467476697736351</f>
        <v>27.555553142641593</v>
      </c>
      <c r="C81" s="31">
        <f>'Oxide Weight %'!C81*0.599399098647972</f>
        <v>0.79109136845930172</v>
      </c>
      <c r="D81" s="31">
        <f>'Oxide Weight %'!D81*0.529266378972145</f>
        <v>8.5106823065159585</v>
      </c>
      <c r="E81" s="31">
        <f>'Oxide Weight %'!E81*0.699442670173461</f>
        <v>5.9355474372257504</v>
      </c>
      <c r="F81" s="31">
        <f>'Oxide Weight %'!F81*0.774429095009867</f>
        <v>7.0855962122201549E-2</v>
      </c>
      <c r="G81" s="31">
        <f>'Oxide Weight %'!G81*0.603101736972704</f>
        <v>0.73803865475804675</v>
      </c>
      <c r="H81" s="31">
        <f>'Oxide Weight %'!H81*0.714657631954351</f>
        <v>0.44953703532245282</v>
      </c>
      <c r="I81" s="31">
        <f>'Oxide Weight %'!I81*0.741852210390448</f>
        <v>7.4832582266589114</v>
      </c>
      <c r="J81" s="31">
        <f>'Oxide Weight %'!J81*0.830106157112526</f>
        <v>2.4114158068847469</v>
      </c>
      <c r="K81" s="31">
        <f>'Oxide Weight %'!K81*0.43643793152036</f>
        <v>0.10132655523249091</v>
      </c>
    </row>
    <row r="82" spans="1:11" x14ac:dyDescent="0.45">
      <c r="A82" s="27">
        <v>5</v>
      </c>
      <c r="B82" s="31">
        <f>'Oxide Weight %'!B82*0.467476697736351</f>
        <v>26.886806253007066</v>
      </c>
      <c r="C82" s="31">
        <f>'Oxide Weight %'!C82*0.599399098647972</f>
        <v>0.78297070736267549</v>
      </c>
      <c r="D82" s="31">
        <f>'Oxide Weight %'!D82*0.529266378972145</f>
        <v>8.3955131964689436</v>
      </c>
      <c r="E82" s="31">
        <f>'Oxide Weight %'!E82*0.699442670173461</f>
        <v>6.3122212511315459</v>
      </c>
      <c r="F82" s="31">
        <f>'Oxide Weight %'!F82*0.774429095009867</f>
        <v>7.7057621394016618E-2</v>
      </c>
      <c r="G82" s="31">
        <f>'Oxide Weight %'!G82*0.603101736972704</f>
        <v>0.72570381401320383</v>
      </c>
      <c r="H82" s="31">
        <f>'Oxide Weight %'!H82*0.714657631954351</f>
        <v>0.87647470770752278</v>
      </c>
      <c r="I82" s="31">
        <f>'Oxide Weight %'!I82*0.741852210390448</f>
        <v>7.9309434501998615</v>
      </c>
      <c r="J82" s="31">
        <f>'Oxide Weight %'!J82*0.830106157112526</f>
        <v>2.3146544471146453</v>
      </c>
      <c r="K82" s="31">
        <f>'Oxide Weight %'!K82*0.43643793152036</f>
        <v>0.12371548446429272</v>
      </c>
    </row>
    <row r="83" spans="1:11" x14ac:dyDescent="0.45">
      <c r="A83" s="27">
        <v>4.5</v>
      </c>
      <c r="B83" s="31">
        <f>'Oxide Weight %'!B83*0.467476697736351</f>
        <v>28.030538211808018</v>
      </c>
      <c r="C83" s="31">
        <f>'Oxide Weight %'!C83*0.599399098647972</f>
        <v>0.78475708789915177</v>
      </c>
      <c r="D83" s="31">
        <f>'Oxide Weight %'!D83*0.529266378972145</f>
        <v>8.4451641786213383</v>
      </c>
      <c r="E83" s="31">
        <f>'Oxide Weight %'!E83*0.699442670173461</f>
        <v>5.6836175607912782</v>
      </c>
      <c r="F83" s="31">
        <f>'Oxide Weight %'!F83*0.774429095009867</f>
        <v>6.8650380055426313E-2</v>
      </c>
      <c r="G83" s="31">
        <f>'Oxide Weight %'!G83*0.603101736972704</f>
        <v>0.67856656393110226</v>
      </c>
      <c r="H83" s="31">
        <f>'Oxide Weight %'!H83*0.714657631954351</f>
        <v>0.40610162061276894</v>
      </c>
      <c r="I83" s="31">
        <f>'Oxide Weight %'!I83*0.741852210390448</f>
        <v>7.284467664249882</v>
      </c>
      <c r="J83" s="31">
        <f>'Oxide Weight %'!J83*0.830106157112526</f>
        <v>2.3585241422676608</v>
      </c>
      <c r="K83" s="31">
        <f>'Oxide Weight %'!K83*0.43643793152036</f>
        <v>8.9281540713336507E-2</v>
      </c>
    </row>
    <row r="84" spans="1:11" x14ac:dyDescent="0.45">
      <c r="A84" s="27">
        <v>4</v>
      </c>
      <c r="B84" s="31">
        <f>'Oxide Weight %'!B84*0.467476697736351</f>
        <v>28.292414223952001</v>
      </c>
      <c r="C84" s="31">
        <f>'Oxide Weight %'!C84*0.599399098647972</f>
        <v>0.78054215354876411</v>
      </c>
      <c r="D84" s="31">
        <f>'Oxide Weight %'!D84*0.529266378972145</f>
        <v>8.6210654500857196</v>
      </c>
      <c r="E84" s="31">
        <f>'Oxide Weight %'!E84*0.699442670173461</f>
        <v>6.9710344901233823</v>
      </c>
      <c r="F84" s="31">
        <f>'Oxide Weight %'!F84*0.774429095009867</f>
        <v>7.658158182228883E-2</v>
      </c>
      <c r="G84" s="31">
        <f>'Oxide Weight %'!G84*0.603101736972704</f>
        <v>0.76392037882788244</v>
      </c>
      <c r="H84" s="31">
        <f>'Oxide Weight %'!H84*0.714657631954351</f>
        <v>0.50025478398155709</v>
      </c>
      <c r="I84" s="31">
        <f>'Oxide Weight %'!I84*0.741852210390448</f>
        <v>4.9291410296939819</v>
      </c>
      <c r="J84" s="31">
        <f>'Oxide Weight %'!J84*0.830106157112526</f>
        <v>2.4626209036460089</v>
      </c>
      <c r="K84" s="31">
        <f>'Oxide Weight %'!K84*0.43643793152036</f>
        <v>0.10668364233117322</v>
      </c>
    </row>
    <row r="85" spans="1:11" x14ac:dyDescent="0.45">
      <c r="A85" s="27">
        <v>3.5</v>
      </c>
      <c r="B85" s="31">
        <f>'Oxide Weight %'!B85*0.467476697736351</f>
        <v>28.043369282157567</v>
      </c>
      <c r="C85" s="31">
        <f>'Oxide Weight %'!C85*0.599399098647972</f>
        <v>0.74011105271110023</v>
      </c>
      <c r="D85" s="31">
        <f>'Oxide Weight %'!D85*0.529266378972145</f>
        <v>8.4049717622374995</v>
      </c>
      <c r="E85" s="31">
        <f>'Oxide Weight %'!E85*0.699442670173461</f>
        <v>5.4803240719698456</v>
      </c>
      <c r="F85" s="31">
        <f>'Oxide Weight %'!F85*0.774429095009867</f>
        <v>6.4109863752186816E-2</v>
      </c>
      <c r="G85" s="31">
        <f>'Oxide Weight %'!G85*0.603101736972704</f>
        <v>0.75944998709339395</v>
      </c>
      <c r="H85" s="31">
        <f>'Oxide Weight %'!H85*0.714657631954351</f>
        <v>0.33330580041244823</v>
      </c>
      <c r="I85" s="31">
        <f>'Oxide Weight %'!I85*0.741852210390448</f>
        <v>7.7415027901435414</v>
      </c>
      <c r="J85" s="31">
        <f>'Oxide Weight %'!J85*0.830106157112526</f>
        <v>2.2067509714998472</v>
      </c>
      <c r="K85" s="31">
        <f>'Oxide Weight %'!K85*0.43643793152036</f>
        <v>6.9206397274874598E-2</v>
      </c>
    </row>
    <row r="86" spans="1:11" x14ac:dyDescent="0.45">
      <c r="A86" s="25">
        <v>3</v>
      </c>
      <c r="B86" s="31">
        <f>'Oxide Weight %'!B86*0.467476697736351</f>
        <v>27.429249096442806</v>
      </c>
      <c r="C86" s="31">
        <f>'Oxide Weight %'!C86*0.599399098647972</f>
        <v>0.79689695834073693</v>
      </c>
      <c r="D86" s="31">
        <f>'Oxide Weight %'!D86*0.529266378972145</f>
        <v>8.4694815713399709</v>
      </c>
      <c r="E86" s="31">
        <f>'Oxide Weight %'!E86*0.699442670173461</f>
        <v>6.0435714588720701</v>
      </c>
      <c r="F86" s="31">
        <f>'Oxide Weight %'!F86*0.774429095009867</f>
        <v>6.9591554620702337E-2</v>
      </c>
      <c r="G86" s="31">
        <f>'Oxide Weight %'!G86*0.603101736972704</f>
        <v>0.68786949263015773</v>
      </c>
      <c r="H86" s="31">
        <f>'Oxide Weight %'!H86*0.714657631954351</f>
        <v>0.35403546283452869</v>
      </c>
      <c r="I86" s="31">
        <f>'Oxide Weight %'!I86*0.741852210390448</f>
        <v>7.7518427975130928</v>
      </c>
      <c r="J86" s="31">
        <f>'Oxide Weight %'!J86*0.830106157112526</f>
        <v>2.4960565323314436</v>
      </c>
      <c r="K86" s="31">
        <f>'Oxide Weight %'!K86*0.43643793152036</f>
        <v>7.4415684176282582E-2</v>
      </c>
    </row>
    <row r="87" spans="1:11" x14ac:dyDescent="0.45">
      <c r="A87" s="25">
        <v>2.5</v>
      </c>
      <c r="B87" s="31">
        <f>'Oxide Weight %'!B87*0.467476697736351</f>
        <v>27.154100976480965</v>
      </c>
      <c r="C87" s="31">
        <f>'Oxide Weight %'!C87*0.599399098647972</f>
        <v>0.7677957646130027</v>
      </c>
      <c r="D87" s="31">
        <f>'Oxide Weight %'!D87*0.529266378972145</f>
        <v>8.1342802686750044</v>
      </c>
      <c r="E87" s="31">
        <f>'Oxide Weight %'!E87*0.699442670173461</f>
        <v>5.8857754905786654</v>
      </c>
      <c r="F87" s="31">
        <f>'Oxide Weight %'!F87*0.774429095009867</f>
        <v>7.0598477607781054E-2</v>
      </c>
      <c r="G87" s="31">
        <f>'Oxide Weight %'!G87*0.603101736972704</f>
        <v>0.69782230382994415</v>
      </c>
      <c r="H87" s="31">
        <f>'Oxide Weight %'!H87*0.714657631954351</f>
        <v>0.49279820814504915</v>
      </c>
      <c r="I87" s="31">
        <f>'Oxide Weight %'!I87*0.741852210390448</f>
        <v>8.8004019722108495</v>
      </c>
      <c r="J87" s="31">
        <f>'Oxide Weight %'!J87*0.830106157112526</f>
        <v>2.3187322824372236</v>
      </c>
      <c r="K87" s="31">
        <f>'Oxide Weight %'!K87*0.43643793152036</f>
        <v>0.11119827618737112</v>
      </c>
    </row>
    <row r="88" spans="1:11" x14ac:dyDescent="0.45">
      <c r="A88" s="27">
        <v>2.2000000000000002</v>
      </c>
      <c r="B88" s="31">
        <f>'Oxide Weight %'!B88*0.467476697736351</f>
        <v>7.4692461775687242</v>
      </c>
      <c r="C88" s="31">
        <f>'Oxide Weight %'!C88*0.599399098647972</f>
        <v>0.19681700879744518</v>
      </c>
      <c r="D88" s="31">
        <f>'Oxide Weight %'!D88*0.529266378972145</f>
        <v>2.1499599023952269</v>
      </c>
      <c r="E88" s="31">
        <f>'Oxide Weight %'!E88*0.699442670173461</f>
        <v>4.9327112471752601</v>
      </c>
      <c r="F88" s="31">
        <f>'Oxide Weight %'!F88*0.774429095009867</f>
        <v>9.6385282804225003</v>
      </c>
      <c r="G88" s="31">
        <f>'Oxide Weight %'!G88*0.603101736972704</f>
        <v>0.51039380604304529</v>
      </c>
      <c r="H88" s="31">
        <f>'Oxide Weight %'!H88*0.714657631954351</f>
        <v>32.078670998661835</v>
      </c>
      <c r="I88" s="31">
        <f>'Oxide Weight %'!I88*0.741852210390448</f>
        <v>2.2936202300416682</v>
      </c>
      <c r="J88" s="31">
        <f>'Oxide Weight %'!J88*0.830106157112526</f>
        <v>0.63693644633618551</v>
      </c>
      <c r="K88" s="31">
        <f>'Oxide Weight %'!K88*0.43643793152036</f>
        <v>4.6006151408361289</v>
      </c>
    </row>
    <row r="89" spans="1:11" x14ac:dyDescent="0.45">
      <c r="A89" s="25">
        <v>2</v>
      </c>
      <c r="B89" s="31">
        <f>'Oxide Weight %'!B89*0.467476697736351</f>
        <v>28.082721552205747</v>
      </c>
      <c r="C89" s="31">
        <f>'Oxide Weight %'!C89*0.599399098647972</f>
        <v>0.74697172695286718</v>
      </c>
      <c r="D89" s="31">
        <f>'Oxide Weight %'!D89*0.529266378972145</f>
        <v>8.3298655041656566</v>
      </c>
      <c r="E89" s="31">
        <f>'Oxide Weight %'!E89*0.699442670173461</f>
        <v>6.3457102006495303</v>
      </c>
      <c r="F89" s="31">
        <f>'Oxide Weight %'!F89*0.774429095009867</f>
        <v>6.9122799382864461E-2</v>
      </c>
      <c r="G89" s="31">
        <f>'Oxide Weight %'!G89*0.603101736972704</f>
        <v>0.74954175357305419</v>
      </c>
      <c r="H89" s="31">
        <f>'Oxide Weight %'!H89*0.714657631954351</f>
        <v>0.55713403840118203</v>
      </c>
      <c r="I89" s="31">
        <f>'Oxide Weight %'!I89*0.741852210390448</f>
        <v>6.403587078582996</v>
      </c>
      <c r="J89" s="31">
        <f>'Oxide Weight %'!J89*0.830106157112526</f>
        <v>2.3634517573620375</v>
      </c>
      <c r="K89" s="31">
        <f>'Oxide Weight %'!K89*0.43643793152036</f>
        <v>0.12179571465673428</v>
      </c>
    </row>
    <row r="90" spans="1:11" x14ac:dyDescent="0.45">
      <c r="A90" s="25">
        <v>1.5</v>
      </c>
      <c r="B90" s="31">
        <f>'Oxide Weight %'!B90*0.467476697736351</f>
        <v>28.166755714938798</v>
      </c>
      <c r="C90" s="31">
        <f>'Oxide Weight %'!C90*0.599399098647972</f>
        <v>0.77214164045414579</v>
      </c>
      <c r="D90" s="31">
        <f>'Oxide Weight %'!D90*0.529266378972145</f>
        <v>8.3239257788130097</v>
      </c>
      <c r="E90" s="31">
        <f>'Oxide Weight %'!E90*0.699442670173461</f>
        <v>7.4786747808390404</v>
      </c>
      <c r="F90" s="31">
        <f>'Oxide Weight %'!F90*0.774429095009867</f>
        <v>8.0910887876012819E-2</v>
      </c>
      <c r="G90" s="31">
        <f>'Oxide Weight %'!G90*0.603101736972704</f>
        <v>0.75076852031146535</v>
      </c>
      <c r="H90" s="31">
        <f>'Oxide Weight %'!H90*0.714657631954351</f>
        <v>0.57191038779954939</v>
      </c>
      <c r="I90" s="31">
        <f>'Oxide Weight %'!I90*0.741852210390448</f>
        <v>5.0049937391715327</v>
      </c>
      <c r="J90" s="31">
        <f>'Oxide Weight %'!J90*0.830106157112526</f>
        <v>2.4080837937376405</v>
      </c>
      <c r="K90" s="31">
        <f>'Oxide Weight %'!K90*0.43643793152036</f>
        <v>0.10574904032570324</v>
      </c>
    </row>
    <row r="91" spans="1:11" x14ac:dyDescent="0.45">
      <c r="A91" s="25">
        <v>1</v>
      </c>
      <c r="B91" s="31">
        <f>'Oxide Weight %'!B91*0.467476697736351</f>
        <v>27.766542993894976</v>
      </c>
      <c r="C91" s="31">
        <f>'Oxide Weight %'!C91*0.599399098647972</f>
        <v>0.77113257681390668</v>
      </c>
      <c r="D91" s="31">
        <f>'Oxide Weight %'!D91*0.529266378972145</f>
        <v>8.4063172876437928</v>
      </c>
      <c r="E91" s="31">
        <f>'Oxide Weight %'!E91*0.699442670173461</f>
        <v>6.872962967254856</v>
      </c>
      <c r="F91" s="31">
        <f>'Oxide Weight %'!F91*0.774429095009867</f>
        <v>9.7043212306615334E-2</v>
      </c>
      <c r="G91" s="31">
        <f>'Oxide Weight %'!G91*0.603101736972704</f>
        <v>0.76833862672086173</v>
      </c>
      <c r="H91" s="31">
        <f>'Oxide Weight %'!H91*0.714657631954351</f>
        <v>1.0671766900522348</v>
      </c>
      <c r="I91" s="31">
        <f>'Oxide Weight %'!I91*0.741852210390448</f>
        <v>5.5931549335537039</v>
      </c>
      <c r="J91" s="31">
        <f>'Oxide Weight %'!J91*0.830106157112526</f>
        <v>2.4097982694493929</v>
      </c>
      <c r="K91" s="31">
        <f>'Oxide Weight %'!K91*0.43643793152036</f>
        <v>0.11895022099016735</v>
      </c>
    </row>
    <row r="92" spans="1:11" x14ac:dyDescent="0.45">
      <c r="A92" s="25">
        <v>0.5</v>
      </c>
      <c r="B92" s="31">
        <f>'Oxide Weight %'!B92*0.467476697736351</f>
        <v>28.535279726571137</v>
      </c>
      <c r="C92" s="31">
        <f>'Oxide Weight %'!C92*0.599399098647972</f>
        <v>0.79677508049476409</v>
      </c>
      <c r="D92" s="31">
        <f>'Oxide Weight %'!D92*0.529266378972145</f>
        <v>8.6522976650749648</v>
      </c>
      <c r="E92" s="31">
        <f>'Oxide Weight %'!E92*0.699442670173461</f>
        <v>6.2861509057194898</v>
      </c>
      <c r="F92" s="31">
        <f>'Oxide Weight %'!F92*0.774429095009867</f>
        <v>8.1429527748992633E-2</v>
      </c>
      <c r="G92" s="31">
        <f>'Oxide Weight %'!G92*0.603101736972704</f>
        <v>0.7543027181033054</v>
      </c>
      <c r="H92" s="31">
        <f>'Oxide Weight %'!H92*0.714657631954351</f>
        <v>0.60115751174369025</v>
      </c>
      <c r="I92" s="31">
        <f>'Oxide Weight %'!I92*0.741852210390448</f>
        <v>5.0415306996174278</v>
      </c>
      <c r="J92" s="31">
        <f>'Oxide Weight %'!J92*0.830106157112526</f>
        <v>2.4990744195797086</v>
      </c>
      <c r="K92" s="31">
        <f>'Oxide Weight %'!K92*0.43643793152036</f>
        <v>0.12704421298504098</v>
      </c>
    </row>
    <row r="93" spans="1:11" x14ac:dyDescent="0.45">
      <c r="A93" s="25">
        <v>0.2</v>
      </c>
      <c r="B93" s="31">
        <f>'Oxide Weight %'!B93*0.467476697736351</f>
        <v>7.9325008485921495</v>
      </c>
      <c r="C93" s="31">
        <f>'Oxide Weight %'!C93*0.599399098647972</f>
        <v>0.18913129361679165</v>
      </c>
      <c r="D93" s="31">
        <f>'Oxide Weight %'!D93*0.529266378972145</f>
        <v>2.0658763170855852</v>
      </c>
      <c r="E93" s="31">
        <f>'Oxide Weight %'!E93*0.699442670173461</f>
        <v>9.2284679571554804</v>
      </c>
      <c r="F93" s="31">
        <f>'Oxide Weight %'!F93*0.774429095009867</f>
        <v>1.8326951552489577</v>
      </c>
      <c r="G93" s="31">
        <f>'Oxide Weight %'!G93*0.603101736972704</f>
        <v>0.33126227533005043</v>
      </c>
      <c r="H93" s="31">
        <f>'Oxide Weight %'!H93*0.714657631954351</f>
        <v>26.333315961996384</v>
      </c>
      <c r="I93" s="31">
        <f>'Oxide Weight %'!I93*0.741852210390448</f>
        <v>1.9333291602925113</v>
      </c>
      <c r="J93" s="31">
        <f>'Oxide Weight %'!J93*0.830106157112526</f>
        <v>0.63056597847718443</v>
      </c>
      <c r="K93" s="31">
        <f>'Oxide Weight %'!K93*0.43643793152036</f>
        <v>9.8152503291820707</v>
      </c>
    </row>
    <row r="94" spans="1:11" x14ac:dyDescent="0.45">
      <c r="A94" s="25">
        <v>0</v>
      </c>
      <c r="B94" s="31">
        <f>'Oxide Weight %'!B94*0.467476697736351</f>
        <v>28.667567798859587</v>
      </c>
      <c r="C94" s="31">
        <f>'Oxide Weight %'!C94*0.599399098647972</f>
        <v>0.75740075700730614</v>
      </c>
      <c r="D94" s="31">
        <f>'Oxide Weight %'!D94*0.529266378972145</f>
        <v>8.4347583094881795</v>
      </c>
      <c r="E94" s="31">
        <f>'Oxide Weight %'!E94*0.699442670173461</f>
        <v>5.9620645249891036</v>
      </c>
      <c r="F94" s="31">
        <f>'Oxide Weight %'!F94*0.774429095009867</f>
        <v>7.2295311211065472E-2</v>
      </c>
      <c r="G94" s="31">
        <f>'Oxide Weight %'!G94*0.603101736972704</f>
        <v>0.72387490240219632</v>
      </c>
      <c r="H94" s="31">
        <f>'Oxide Weight %'!H94*0.714657631954351</f>
        <v>0.48448134105217111</v>
      </c>
      <c r="I94" s="31">
        <f>'Oxide Weight %'!I94*0.741852210390448</f>
        <v>5.8371363394098434</v>
      </c>
      <c r="J94" s="31">
        <f>'Oxide Weight %'!J94*0.830106157112526</f>
        <v>2.4170415216932661</v>
      </c>
      <c r="K94" s="31">
        <f>'Oxide Weight %'!K94*0.43643793152036</f>
        <v>8.7306017574448808E-2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994D1-BE84-4C6D-8AB3-76A4D4B9DF45}">
  <dimension ref="A1:K94"/>
  <sheetViews>
    <sheetView topLeftCell="A28" workbookViewId="0">
      <selection activeCell="B3" sqref="B3"/>
    </sheetView>
  </sheetViews>
  <sheetFormatPr defaultRowHeight="14.25" x14ac:dyDescent="0.45"/>
  <cols>
    <col min="1" max="1" width="16.06640625" style="23" bestFit="1" customWidth="1"/>
    <col min="2" max="11" width="9.06640625" style="33"/>
  </cols>
  <sheetData>
    <row r="1" spans="1:11" s="21" customFormat="1" x14ac:dyDescent="0.45">
      <c r="A1" s="22" t="s">
        <v>34</v>
      </c>
      <c r="B1" s="15" t="s">
        <v>24</v>
      </c>
      <c r="C1" s="15" t="s">
        <v>25</v>
      </c>
      <c r="D1" s="15" t="s">
        <v>26</v>
      </c>
      <c r="E1" s="15" t="s">
        <v>27</v>
      </c>
      <c r="F1" s="15" t="s">
        <v>29</v>
      </c>
      <c r="G1" s="15" t="s">
        <v>28</v>
      </c>
      <c r="H1" s="15" t="s">
        <v>30</v>
      </c>
      <c r="I1" s="15" t="s">
        <v>31</v>
      </c>
      <c r="J1" s="15" t="s">
        <v>32</v>
      </c>
      <c r="K1" s="15" t="s">
        <v>33</v>
      </c>
    </row>
    <row r="2" spans="1:11" s="29" customFormat="1" x14ac:dyDescent="0.45">
      <c r="A2" s="24" t="s">
        <v>23</v>
      </c>
      <c r="B2" s="32" t="s">
        <v>22</v>
      </c>
      <c r="C2" s="32" t="s">
        <v>22</v>
      </c>
      <c r="D2" s="32" t="s">
        <v>22</v>
      </c>
      <c r="E2" s="32" t="s">
        <v>22</v>
      </c>
      <c r="F2" s="32" t="s">
        <v>22</v>
      </c>
      <c r="G2" s="32" t="s">
        <v>22</v>
      </c>
      <c r="H2" s="32" t="s">
        <v>22</v>
      </c>
      <c r="I2" s="32" t="s">
        <v>22</v>
      </c>
      <c r="J2" s="32" t="s">
        <v>22</v>
      </c>
      <c r="K2" s="32" t="s">
        <v>22</v>
      </c>
    </row>
    <row r="3" spans="1:11" x14ac:dyDescent="0.45">
      <c r="A3" s="25">
        <v>41</v>
      </c>
      <c r="B3" s="33">
        <f>'Cation Molar Proportion'!B3*10000</f>
        <v>232647.03011471909</v>
      </c>
      <c r="C3" s="33">
        <f>'Cation Molar Proportion'!C3*10000</f>
        <v>15566.29541640171</v>
      </c>
      <c r="D3" s="33">
        <f>'Cation Molar Proportion'!D3*10000</f>
        <v>78632.105058473258</v>
      </c>
      <c r="E3" s="33">
        <f>'Cation Molar Proportion'!E3*10000</f>
        <v>86909.254475369264</v>
      </c>
      <c r="F3" s="33">
        <f>'Cation Molar Proportion'!F3*10000</f>
        <v>1474.6428321185367</v>
      </c>
      <c r="G3" s="33">
        <f>'Cation Molar Proportion'!G3*10000</f>
        <v>33284.333225788789</v>
      </c>
      <c r="H3" s="33">
        <f>'Cation Molar Proportion'!H3*10000</f>
        <v>65504.260432591065</v>
      </c>
      <c r="I3" s="33">
        <f>'Cation Molar Proportion'!I3*10000</f>
        <v>27853.176993595371</v>
      </c>
      <c r="J3" s="33">
        <f>'Cation Molar Proportion'!J3*10000</f>
        <v>8573.0781981197706</v>
      </c>
      <c r="K3" s="33">
        <f>'Cation Molar Proportion'!K3*10000</f>
        <v>3019.0157493770198</v>
      </c>
    </row>
    <row r="4" spans="1:11" x14ac:dyDescent="0.45">
      <c r="A4" s="25">
        <v>40.5</v>
      </c>
      <c r="B4" s="33">
        <f>'Cation Molar Proportion'!B4*10000</f>
        <v>224292.48313829958</v>
      </c>
      <c r="C4" s="33">
        <f>'Cation Molar Proportion'!C4*10000</f>
        <v>13140.804509569163</v>
      </c>
      <c r="D4" s="33">
        <f>'Cation Molar Proportion'!D4*10000</f>
        <v>76587.601948573691</v>
      </c>
      <c r="E4" s="33">
        <f>'Cation Molar Proportion'!E4*10000</f>
        <v>81835.19277816567</v>
      </c>
      <c r="F4" s="33">
        <f>'Cation Molar Proportion'!F4*10000</f>
        <v>1649.041919540186</v>
      </c>
      <c r="G4" s="33">
        <f>'Cation Molar Proportion'!G4*10000</f>
        <v>33969.783009796258</v>
      </c>
      <c r="H4" s="33">
        <f>'Cation Molar Proportion'!H4*10000</f>
        <v>78706.427239849509</v>
      </c>
      <c r="I4" s="33">
        <f>'Cation Molar Proportion'!I4*10000</f>
        <v>37113.842694977189</v>
      </c>
      <c r="J4" s="33">
        <f>'Cation Molar Proportion'!J4*10000</f>
        <v>10738.637178444813</v>
      </c>
      <c r="K4" s="33">
        <f>'Cation Molar Proportion'!K4*10000</f>
        <v>2193.4316192036408</v>
      </c>
    </row>
    <row r="5" spans="1:11" x14ac:dyDescent="0.45">
      <c r="A5" s="25">
        <v>40</v>
      </c>
      <c r="B5" s="33">
        <f>'Cation Molar Proportion'!B5*10000</f>
        <v>262068.37761602362</v>
      </c>
      <c r="C5" s="33">
        <f>'Cation Molar Proportion'!C5*10000</f>
        <v>8320.5391844111382</v>
      </c>
      <c r="D5" s="33">
        <f>'Cation Molar Proportion'!D5*10000</f>
        <v>81011.362441746751</v>
      </c>
      <c r="E5" s="33">
        <f>'Cation Molar Proportion'!E5*10000</f>
        <v>70853.685753166967</v>
      </c>
      <c r="F5" s="33">
        <f>'Cation Molar Proportion'!F5*10000</f>
        <v>1594.8590989494323</v>
      </c>
      <c r="G5" s="33">
        <f>'Cation Molar Proportion'!G5*10000</f>
        <v>18596.84534925628</v>
      </c>
      <c r="H5" s="33">
        <f>'Cation Molar Proportion'!H5*10000</f>
        <v>36436.146967126726</v>
      </c>
      <c r="I5" s="33">
        <f>'Cation Molar Proportion'!I5*10000</f>
        <v>36088.41124995835</v>
      </c>
      <c r="J5" s="33">
        <f>'Cation Molar Proportion'!J5*10000</f>
        <v>28461.204959330531</v>
      </c>
      <c r="K5" s="33">
        <f>'Cation Molar Proportion'!K5*10000</f>
        <v>1894.7679367368021</v>
      </c>
    </row>
    <row r="6" spans="1:11" x14ac:dyDescent="0.45">
      <c r="A6" s="25">
        <v>39.5</v>
      </c>
      <c r="B6" s="33">
        <f>'Cation Molar Proportion'!B6*10000</f>
        <v>245718.09577158274</v>
      </c>
      <c r="C6" s="33">
        <f>'Cation Molar Proportion'!C6*10000</f>
        <v>10964.493849546809</v>
      </c>
      <c r="D6" s="33">
        <f>'Cation Molar Proportion'!D6*10000</f>
        <v>77213.6901832648</v>
      </c>
      <c r="E6" s="33">
        <f>'Cation Molar Proportion'!E6*10000</f>
        <v>75424.594349166728</v>
      </c>
      <c r="F6" s="33">
        <f>'Cation Molar Proportion'!F6*10000</f>
        <v>1880.0855390874246</v>
      </c>
      <c r="G6" s="33">
        <f>'Cation Molar Proportion'!G6*10000</f>
        <v>31326.068925084837</v>
      </c>
      <c r="H6" s="33">
        <f>'Cation Molar Proportion'!H6*10000</f>
        <v>55115.814255126046</v>
      </c>
      <c r="I6" s="33">
        <f>'Cation Molar Proportion'!I6*10000</f>
        <v>32669.274517256439</v>
      </c>
      <c r="J6" s="33">
        <f>'Cation Molar Proportion'!J6*10000</f>
        <v>18652.807134674706</v>
      </c>
      <c r="K6" s="33">
        <f>'Cation Molar Proportion'!K6*10000</f>
        <v>1902.2486372879594</v>
      </c>
    </row>
    <row r="7" spans="1:11" x14ac:dyDescent="0.45">
      <c r="A7" s="25">
        <v>39</v>
      </c>
      <c r="B7" s="33">
        <f>'Cation Molar Proportion'!B7*10000</f>
        <v>277624.1106667092</v>
      </c>
      <c r="C7" s="33">
        <f>'Cation Molar Proportion'!C7*10000</f>
        <v>6929.5477344203464</v>
      </c>
      <c r="D7" s="33">
        <f>'Cation Molar Proportion'!D7*10000</f>
        <v>87171.313746684827</v>
      </c>
      <c r="E7" s="33">
        <f>'Cation Molar Proportion'!E7*10000</f>
        <v>70575.650075193684</v>
      </c>
      <c r="F7" s="33">
        <f>'Cation Molar Proportion'!F7*10000</f>
        <v>1182.6421102048828</v>
      </c>
      <c r="G7" s="33">
        <f>'Cation Molar Proportion'!G7*10000</f>
        <v>18488.334055745658</v>
      </c>
      <c r="H7" s="33">
        <f>'Cation Molar Proportion'!H7*10000</f>
        <v>12773.003534850734</v>
      </c>
      <c r="I7" s="33">
        <f>'Cation Molar Proportion'!I7*10000</f>
        <v>33147.623708086583</v>
      </c>
      <c r="J7" s="33">
        <f>'Cation Molar Proportion'!J7*10000</f>
        <v>26667.965500775703</v>
      </c>
      <c r="K7" s="33">
        <f>'Cation Molar Proportion'!K7*10000</f>
        <v>913.33926077765886</v>
      </c>
    </row>
    <row r="8" spans="1:11" x14ac:dyDescent="0.45">
      <c r="A8" s="25">
        <v>38.5</v>
      </c>
      <c r="B8" s="33">
        <f>'Cation Molar Proportion'!B8*10000</f>
        <v>267408.87586545717</v>
      </c>
      <c r="C8" s="33">
        <f>'Cation Molar Proportion'!C8*10000</f>
        <v>8623.4564201514604</v>
      </c>
      <c r="D8" s="33">
        <f>'Cation Molar Proportion'!D8*10000</f>
        <v>83442.897585698505</v>
      </c>
      <c r="E8" s="33">
        <f>'Cation Molar Proportion'!E8*10000</f>
        <v>67835.265401084864</v>
      </c>
      <c r="F8" s="33">
        <f>'Cation Molar Proportion'!F8*10000</f>
        <v>1726.4116155533434</v>
      </c>
      <c r="G8" s="33">
        <f>'Cation Molar Proportion'!G8*10000</f>
        <v>15593.157154217037</v>
      </c>
      <c r="H8" s="33">
        <f>'Cation Molar Proportion'!H8*10000</f>
        <v>36297.880277144577</v>
      </c>
      <c r="I8" s="33">
        <f>'Cation Molar Proportion'!I8*10000</f>
        <v>33928.247349627491</v>
      </c>
      <c r="J8" s="33">
        <f>'Cation Molar Proportion'!J8*10000</f>
        <v>25850.198632273219</v>
      </c>
      <c r="K8" s="33">
        <f>'Cation Molar Proportion'!K8*10000</f>
        <v>1394.2101599864409</v>
      </c>
    </row>
    <row r="9" spans="1:11" x14ac:dyDescent="0.45">
      <c r="A9" s="25">
        <v>38</v>
      </c>
      <c r="B9" s="33">
        <f>'Cation Molar Proportion'!B9*10000</f>
        <v>276026.13507304701</v>
      </c>
      <c r="C9" s="33">
        <f>'Cation Molar Proportion'!C9*10000</f>
        <v>7299.745454156011</v>
      </c>
      <c r="D9" s="33">
        <f>'Cation Molar Proportion'!D9*10000</f>
        <v>86059.573816608929</v>
      </c>
      <c r="E9" s="33">
        <f>'Cation Molar Proportion'!E9*10000</f>
        <v>65577.855366435062</v>
      </c>
      <c r="F9" s="33">
        <f>'Cation Molar Proportion'!F9*10000</f>
        <v>1378.094994067362</v>
      </c>
      <c r="G9" s="33">
        <f>'Cation Molar Proportion'!G9*10000</f>
        <v>14555.523330672624</v>
      </c>
      <c r="H9" s="33">
        <f>'Cation Molar Proportion'!H9*10000</f>
        <v>16453.030130743122</v>
      </c>
      <c r="I9" s="33">
        <f>'Cation Molar Proportion'!I9*10000</f>
        <v>39603.734831160677</v>
      </c>
      <c r="J9" s="33">
        <f>'Cation Molar Proportion'!J9*10000</f>
        <v>29635.767512275292</v>
      </c>
      <c r="K9" s="33">
        <f>'Cation Molar Proportion'!K9*10000</f>
        <v>1300.8726841219457</v>
      </c>
    </row>
    <row r="10" spans="1:11" x14ac:dyDescent="0.45">
      <c r="A10" s="25">
        <v>37.5</v>
      </c>
      <c r="B10" s="33">
        <f>'Cation Molar Proportion'!B10*10000</f>
        <v>274643.4209958521</v>
      </c>
      <c r="C10" s="33">
        <f>'Cation Molar Proportion'!C10*10000</f>
        <v>6794.2904597314937</v>
      </c>
      <c r="D10" s="33">
        <f>'Cation Molar Proportion'!D10*10000</f>
        <v>86510.254755424787</v>
      </c>
      <c r="E10" s="33">
        <f>'Cation Molar Proportion'!E10*10000</f>
        <v>67866.259243092078</v>
      </c>
      <c r="F10" s="33">
        <f>'Cation Molar Proportion'!F10*10000</f>
        <v>1483.5301918666478</v>
      </c>
      <c r="G10" s="33">
        <f>'Cation Molar Proportion'!G10*10000</f>
        <v>18936.441566230147</v>
      </c>
      <c r="H10" s="33">
        <f>'Cation Molar Proportion'!H10*10000</f>
        <v>20008.890750810431</v>
      </c>
      <c r="I10" s="33">
        <f>'Cation Molar Proportion'!I10*10000</f>
        <v>32795.180518501795</v>
      </c>
      <c r="J10" s="33">
        <f>'Cation Molar Proportion'!J10*10000</f>
        <v>26346.30348686903</v>
      </c>
      <c r="K10" s="33">
        <f>'Cation Molar Proportion'!K10*10000</f>
        <v>1494.0235921056064</v>
      </c>
    </row>
    <row r="11" spans="1:11" x14ac:dyDescent="0.45">
      <c r="A11" s="25">
        <v>37</v>
      </c>
      <c r="B11" s="33">
        <f>'Cation Molar Proportion'!B11*10000</f>
        <v>275740.78574772179</v>
      </c>
      <c r="C11" s="33">
        <f>'Cation Molar Proportion'!C11*10000</f>
        <v>6591.9349865423683</v>
      </c>
      <c r="D11" s="33">
        <f>'Cation Molar Proportion'!D11*10000</f>
        <v>85755.914167563751</v>
      </c>
      <c r="E11" s="33">
        <f>'Cation Molar Proportion'!E11*10000</f>
        <v>65391.354474524451</v>
      </c>
      <c r="F11" s="33">
        <f>'Cation Molar Proportion'!F11*10000</f>
        <v>1530.2330675405265</v>
      </c>
      <c r="G11" s="33">
        <f>'Cation Molar Proportion'!G11*10000</f>
        <v>17977.62756854219</v>
      </c>
      <c r="H11" s="33">
        <f>'Cation Molar Proportion'!H11*10000</f>
        <v>24530.674658626176</v>
      </c>
      <c r="I11" s="33">
        <f>'Cation Molar Proportion'!I11*10000</f>
        <v>31578.872389453962</v>
      </c>
      <c r="J11" s="33">
        <f>'Cation Molar Proportion'!J11*10000</f>
        <v>26431.427347793415</v>
      </c>
      <c r="K11" s="33">
        <f>'Cation Molar Proportion'!K11*10000</f>
        <v>1360.0956258072533</v>
      </c>
    </row>
    <row r="12" spans="1:11" x14ac:dyDescent="0.45">
      <c r="A12" s="25">
        <v>36.5</v>
      </c>
      <c r="B12" s="33">
        <f>'Cation Molar Proportion'!B12*10000</f>
        <v>273735.46406707808</v>
      </c>
      <c r="C12" s="33">
        <f>'Cation Molar Proportion'!C12*10000</f>
        <v>6856.9026865937922</v>
      </c>
      <c r="D12" s="33">
        <f>'Cation Molar Proportion'!D12*10000</f>
        <v>85878.45111805739</v>
      </c>
      <c r="E12" s="33">
        <f>'Cation Molar Proportion'!E12*10000</f>
        <v>66401.031973877107</v>
      </c>
      <c r="F12" s="33">
        <f>'Cation Molar Proportion'!F12*10000</f>
        <v>1559.7766264045656</v>
      </c>
      <c r="G12" s="33">
        <f>'Cation Molar Proportion'!G12*10000</f>
        <v>17879.386614939231</v>
      </c>
      <c r="H12" s="33">
        <f>'Cation Molar Proportion'!H12*10000</f>
        <v>25148.910184528006</v>
      </c>
      <c r="I12" s="33">
        <f>'Cation Molar Proportion'!I12*10000</f>
        <v>32737.291608933847</v>
      </c>
      <c r="J12" s="33">
        <f>'Cation Molar Proportion'!J12*10000</f>
        <v>26205.870060580779</v>
      </c>
      <c r="K12" s="33">
        <f>'Cation Molar Proportion'!K12*10000</f>
        <v>1422.249276144966</v>
      </c>
    </row>
    <row r="13" spans="1:11" x14ac:dyDescent="0.45">
      <c r="A13" s="25">
        <v>36</v>
      </c>
      <c r="B13" s="33">
        <f>'Cation Molar Proportion'!B13*10000</f>
        <v>273172.63830260321</v>
      </c>
      <c r="C13" s="33">
        <f>'Cation Molar Proportion'!C13*10000</f>
        <v>8084.4951637983322</v>
      </c>
      <c r="D13" s="33">
        <f>'Cation Molar Proportion'!D13*10000</f>
        <v>82672.418383614553</v>
      </c>
      <c r="E13" s="33">
        <f>'Cation Molar Proportion'!E13*10000</f>
        <v>62738.558991947437</v>
      </c>
      <c r="F13" s="33">
        <f>'Cation Molar Proportion'!F13*10000</f>
        <v>1711.0786626322747</v>
      </c>
      <c r="G13" s="33">
        <f>'Cation Molar Proportion'!G13*10000</f>
        <v>13723.130144808265</v>
      </c>
      <c r="H13" s="33">
        <f>'Cation Molar Proportion'!H13*10000</f>
        <v>18146.892778157577</v>
      </c>
      <c r="I13" s="33">
        <f>'Cation Molar Proportion'!I13*10000</f>
        <v>46645.06269438249</v>
      </c>
      <c r="J13" s="33">
        <f>'Cation Molar Proportion'!J13*10000</f>
        <v>33214.466120230354</v>
      </c>
      <c r="K13" s="33">
        <f>'Cation Molar Proportion'!K13*10000</f>
        <v>1314.5142817194155</v>
      </c>
    </row>
    <row r="14" spans="1:11" x14ac:dyDescent="0.45">
      <c r="A14" s="25">
        <v>35.5</v>
      </c>
      <c r="B14" s="33">
        <f>'Cation Molar Proportion'!B14*10000</f>
        <v>273696.13686687226</v>
      </c>
      <c r="C14" s="33">
        <f>'Cation Molar Proportion'!C14*10000</f>
        <v>12477.218641948586</v>
      </c>
      <c r="D14" s="33">
        <f>'Cation Molar Proportion'!D14*10000</f>
        <v>82643.672936551593</v>
      </c>
      <c r="E14" s="33">
        <f>'Cation Molar Proportion'!E14*10000</f>
        <v>67887.2752995349</v>
      </c>
      <c r="F14" s="33">
        <f>'Cation Molar Proportion'!F14*10000</f>
        <v>1353.4604009451834</v>
      </c>
      <c r="G14" s="33">
        <f>'Cation Molar Proportion'!G14*10000</f>
        <v>10477.596312632406</v>
      </c>
      <c r="H14" s="33">
        <f>'Cation Molar Proportion'!H14*10000</f>
        <v>21931.819512367339</v>
      </c>
      <c r="I14" s="33">
        <f>'Cation Molar Proportion'!I14*10000</f>
        <v>35885.992263522043</v>
      </c>
      <c r="J14" s="33">
        <f>'Cation Molar Proportion'!J14*10000</f>
        <v>32037.760908875458</v>
      </c>
      <c r="K14" s="33">
        <f>'Cation Molar Proportion'!K14*10000</f>
        <v>1625.3995181820808</v>
      </c>
    </row>
    <row r="15" spans="1:11" x14ac:dyDescent="0.45">
      <c r="A15" s="25">
        <v>35</v>
      </c>
      <c r="B15" s="33">
        <f>'Cation Molar Proportion'!B15*10000</f>
        <v>276012.83006679261</v>
      </c>
      <c r="C15" s="33">
        <f>'Cation Molar Proportion'!C15*10000</f>
        <v>8395.8407518332206</v>
      </c>
      <c r="D15" s="33">
        <f>'Cation Molar Proportion'!D15*10000</f>
        <v>85194.594643107717</v>
      </c>
      <c r="E15" s="33">
        <f>'Cation Molar Proportion'!E15*10000</f>
        <v>65009.908396436243</v>
      </c>
      <c r="F15" s="33">
        <f>'Cation Molar Proportion'!F15*10000</f>
        <v>1778.41730749311</v>
      </c>
      <c r="G15" s="33">
        <f>'Cation Molar Proportion'!G15*10000</f>
        <v>13521.577438059359</v>
      </c>
      <c r="H15" s="33">
        <f>'Cation Molar Proportion'!H15*10000</f>
        <v>19056.084959928605</v>
      </c>
      <c r="I15" s="33">
        <f>'Cation Molar Proportion'!I15*10000</f>
        <v>35525.453578698456</v>
      </c>
      <c r="J15" s="33">
        <f>'Cation Molar Proportion'!J15*10000</f>
        <v>32433.785769073027</v>
      </c>
      <c r="K15" s="33">
        <f>'Cation Molar Proportion'!K15*10000</f>
        <v>1443.9948105416668</v>
      </c>
    </row>
    <row r="16" spans="1:11" x14ac:dyDescent="0.45">
      <c r="A16" s="25">
        <v>34.5</v>
      </c>
      <c r="B16" s="33">
        <f>'Cation Molar Proportion'!B16*10000</f>
        <v>270123.31415168487</v>
      </c>
      <c r="C16" s="33">
        <f>'Cation Molar Proportion'!C16*10000</f>
        <v>8331.9363205604386</v>
      </c>
      <c r="D16" s="33">
        <f>'Cation Molar Proportion'!D16*10000</f>
        <v>83643.090174000434</v>
      </c>
      <c r="E16" s="33">
        <f>'Cation Molar Proportion'!E16*10000</f>
        <v>66244.3894269101</v>
      </c>
      <c r="F16" s="33">
        <f>'Cation Molar Proportion'!F16*10000</f>
        <v>2197.805518207696</v>
      </c>
      <c r="G16" s="33">
        <f>'Cation Molar Proportion'!G16*10000</f>
        <v>14229.638213327687</v>
      </c>
      <c r="H16" s="33">
        <f>'Cation Molar Proportion'!H16*10000</f>
        <v>24338.111735616105</v>
      </c>
      <c r="I16" s="33">
        <f>'Cation Molar Proportion'!I16*10000</f>
        <v>40125.557772111977</v>
      </c>
      <c r="J16" s="33">
        <f>'Cation Molar Proportion'!J16*10000</f>
        <v>30948.945792872382</v>
      </c>
      <c r="K16" s="33">
        <f>'Cation Molar Proportion'!K16*10000</f>
        <v>1598.0332261604892</v>
      </c>
    </row>
    <row r="17" spans="1:11" x14ac:dyDescent="0.45">
      <c r="A17" s="25">
        <v>34</v>
      </c>
      <c r="B17" s="33">
        <f>'Cation Molar Proportion'!B17*10000</f>
        <v>278949.90934373537</v>
      </c>
      <c r="C17" s="33">
        <f>'Cation Molar Proportion'!C17*10000</f>
        <v>7941.5060500235304</v>
      </c>
      <c r="D17" s="33">
        <f>'Cation Molar Proportion'!D17*10000</f>
        <v>86186.799608630274</v>
      </c>
      <c r="E17" s="33">
        <f>'Cation Molar Proportion'!E17*10000</f>
        <v>69247.871566860369</v>
      </c>
      <c r="F17" s="33">
        <f>'Cation Molar Proportion'!F17*10000</f>
        <v>1951.4895046110953</v>
      </c>
      <c r="G17" s="33">
        <f>'Cation Molar Proportion'!G17*10000</f>
        <v>17088.861948738828</v>
      </c>
      <c r="H17" s="33">
        <f>'Cation Molar Proportion'!H17*10000</f>
        <v>10805.225762841716</v>
      </c>
      <c r="I17" s="33">
        <f>'Cation Molar Proportion'!I17*10000</f>
        <v>32236.743342572307</v>
      </c>
      <c r="J17" s="33">
        <f>'Cation Molar Proportion'!J17*10000</f>
        <v>29471.004469158663</v>
      </c>
      <c r="K17" s="33">
        <f>'Cation Molar Proportion'!K17*10000</f>
        <v>1422.3861626003736</v>
      </c>
    </row>
    <row r="18" spans="1:11" x14ac:dyDescent="0.45">
      <c r="A18" s="25">
        <v>33.5</v>
      </c>
      <c r="B18" s="33">
        <f>'Cation Molar Proportion'!B18*10000</f>
        <v>278044.2003017306</v>
      </c>
      <c r="C18" s="33">
        <f>'Cation Molar Proportion'!C18*10000</f>
        <v>7953.3938836615916</v>
      </c>
      <c r="D18" s="33">
        <f>'Cation Molar Proportion'!D18*10000</f>
        <v>86817.83524109461</v>
      </c>
      <c r="E18" s="33">
        <f>'Cation Molar Proportion'!E18*10000</f>
        <v>71039.688163066661</v>
      </c>
      <c r="F18" s="33">
        <f>'Cation Molar Proportion'!F18*10000</f>
        <v>1372.4016481135359</v>
      </c>
      <c r="G18" s="33">
        <f>'Cation Molar Proportion'!G18*10000</f>
        <v>16031.767591149121</v>
      </c>
      <c r="H18" s="33">
        <f>'Cation Molar Proportion'!H18*10000</f>
        <v>10765.061908356969</v>
      </c>
      <c r="I18" s="33">
        <f>'Cation Molar Proportion'!I18*10000</f>
        <v>32209.430750399351</v>
      </c>
      <c r="J18" s="33">
        <f>'Cation Molar Proportion'!J18*10000</f>
        <v>29881.100177388627</v>
      </c>
      <c r="K18" s="33">
        <f>'Cation Molar Proportion'!K18*10000</f>
        <v>1537.195824640304</v>
      </c>
    </row>
    <row r="19" spans="1:11" x14ac:dyDescent="0.45">
      <c r="A19" s="26">
        <v>33.4</v>
      </c>
      <c r="B19" s="33">
        <f>'Cation Molar Proportion'!B19*10000</f>
        <v>129605.32568986437</v>
      </c>
      <c r="C19" s="33">
        <f>'Cation Molar Proportion'!C19*10000</f>
        <v>4191.0015207641118</v>
      </c>
      <c r="D19" s="33">
        <f>'Cation Molar Proportion'!D19*10000</f>
        <v>39736.307215721128</v>
      </c>
      <c r="E19" s="33">
        <f>'Cation Molar Proportion'!E19*10000</f>
        <v>36578.584779968667</v>
      </c>
      <c r="F19" s="33">
        <f>'Cation Molar Proportion'!F19*10000</f>
        <v>24466.517959950099</v>
      </c>
      <c r="G19" s="33">
        <f>'Cation Molar Proportion'!G19*10000</f>
        <v>7431.4051895080602</v>
      </c>
      <c r="H19" s="33">
        <f>'Cation Molar Proportion'!H19*10000</f>
        <v>356335.58174071432</v>
      </c>
      <c r="I19" s="33">
        <f>'Cation Molar Proportion'!I19*10000</f>
        <v>18175.878725501712</v>
      </c>
      <c r="J19" s="33">
        <f>'Cation Molar Proportion'!J19*10000</f>
        <v>16056.441987877331</v>
      </c>
      <c r="K19" s="33">
        <f>'Cation Molar Proportion'!K19*10000</f>
        <v>881.70542373801152</v>
      </c>
    </row>
    <row r="20" spans="1:11" x14ac:dyDescent="0.45">
      <c r="A20" s="26">
        <v>33</v>
      </c>
      <c r="B20" s="33">
        <f>'Cation Molar Proportion'!B20*10000</f>
        <v>285262.99503595603</v>
      </c>
      <c r="C20" s="33">
        <f>'Cation Molar Proportion'!C20*10000</f>
        <v>7229.6427284156352</v>
      </c>
      <c r="D20" s="33">
        <f>'Cation Molar Proportion'!D20*10000</f>
        <v>83578.033767441753</v>
      </c>
      <c r="E20" s="33">
        <f>'Cation Molar Proportion'!E20*10000</f>
        <v>55115.309325596572</v>
      </c>
      <c r="F20" s="33">
        <f>'Cation Molar Proportion'!F20*10000</f>
        <v>1464.5797613105415</v>
      </c>
      <c r="G20" s="33">
        <f>'Cation Molar Proportion'!G20*10000</f>
        <v>8681.0050499858626</v>
      </c>
      <c r="H20" s="33">
        <f>'Cation Molar Proportion'!H20*10000</f>
        <v>20423.294622929792</v>
      </c>
      <c r="I20" s="33">
        <f>'Cation Molar Proportion'!I20*10000</f>
        <v>38114.051511460413</v>
      </c>
      <c r="J20" s="33">
        <f>'Cation Molar Proportion'!J20*10000</f>
        <v>33490.661210057879</v>
      </c>
      <c r="K20" s="33">
        <f>'Cation Molar Proportion'!K20*10000</f>
        <v>1930.4717339966955</v>
      </c>
    </row>
    <row r="21" spans="1:11" x14ac:dyDescent="0.45">
      <c r="A21" s="26">
        <v>32.5</v>
      </c>
      <c r="B21" s="33">
        <f>'Cation Molar Proportion'!B21*10000</f>
        <v>273641.21900391643</v>
      </c>
      <c r="C21" s="33">
        <f>'Cation Molar Proportion'!C21*10000</f>
        <v>7777.6253716201063</v>
      </c>
      <c r="D21" s="33">
        <f>'Cation Molar Proportion'!D21*10000</f>
        <v>83526.450691368373</v>
      </c>
      <c r="E21" s="33">
        <f>'Cation Molar Proportion'!E21*10000</f>
        <v>58575.127936478813</v>
      </c>
      <c r="F21" s="33">
        <f>'Cation Molar Proportion'!F21*10000</f>
        <v>2347.7639732614757</v>
      </c>
      <c r="G21" s="33">
        <f>'Cation Molar Proportion'!G21*10000</f>
        <v>10697.891485755337</v>
      </c>
      <c r="H21" s="33">
        <f>'Cation Molar Proportion'!H21*10000</f>
        <v>34726.429761703563</v>
      </c>
      <c r="I21" s="33">
        <f>'Cation Molar Proportion'!I21*10000</f>
        <v>35250.341538655979</v>
      </c>
      <c r="J21" s="33">
        <f>'Cation Molar Proportion'!J21*10000</f>
        <v>32304.711768945857</v>
      </c>
      <c r="K21" s="33">
        <f>'Cation Molar Proportion'!K21*10000</f>
        <v>1881.440663724622</v>
      </c>
    </row>
    <row r="22" spans="1:11" x14ac:dyDescent="0.45">
      <c r="A22" s="26">
        <v>32</v>
      </c>
      <c r="B22" s="33">
        <f>'Cation Molar Proportion'!B22*10000</f>
        <v>275539.11614726397</v>
      </c>
      <c r="C22" s="33">
        <f>'Cation Molar Proportion'!C22*10000</f>
        <v>8767.2776021230602</v>
      </c>
      <c r="D22" s="33">
        <f>'Cation Molar Proportion'!D22*10000</f>
        <v>84603.940696133039</v>
      </c>
      <c r="E22" s="33">
        <f>'Cation Molar Proportion'!E22*10000</f>
        <v>66962.497682407557</v>
      </c>
      <c r="F22" s="33">
        <f>'Cation Molar Proportion'!F22*10000</f>
        <v>1758.8611635902132</v>
      </c>
      <c r="G22" s="33">
        <f>'Cation Molar Proportion'!G22*10000</f>
        <v>13631.935634604655</v>
      </c>
      <c r="H22" s="33">
        <f>'Cation Molar Proportion'!H22*10000</f>
        <v>20813.084268472667</v>
      </c>
      <c r="I22" s="33">
        <f>'Cation Molar Proportion'!I22*10000</f>
        <v>34181.165274502018</v>
      </c>
      <c r="J22" s="33">
        <f>'Cation Molar Proportion'!J22*10000</f>
        <v>30670.168698940353</v>
      </c>
      <c r="K22" s="33">
        <f>'Cation Molar Proportion'!K22*10000</f>
        <v>1460.7531042051539</v>
      </c>
    </row>
    <row r="23" spans="1:11" x14ac:dyDescent="0.45">
      <c r="A23" s="26">
        <v>31.5</v>
      </c>
      <c r="B23" s="33">
        <f>'Cation Molar Proportion'!B23*10000</f>
        <v>280517.2095797481</v>
      </c>
      <c r="C23" s="33">
        <f>'Cation Molar Proportion'!C23*10000</f>
        <v>9172.6000912305499</v>
      </c>
      <c r="D23" s="33">
        <f>'Cation Molar Proportion'!D23*10000</f>
        <v>87657.625909423004</v>
      </c>
      <c r="E23" s="33">
        <f>'Cation Molar Proportion'!E23*10000</f>
        <v>63303.088106914409</v>
      </c>
      <c r="F23" s="33">
        <f>'Cation Molar Proportion'!F23*10000</f>
        <v>983.42319136450953</v>
      </c>
      <c r="G23" s="33">
        <f>'Cation Molar Proportion'!G23*10000</f>
        <v>10189.831656824957</v>
      </c>
      <c r="H23" s="33">
        <f>'Cation Molar Proportion'!H23*10000</f>
        <v>11459.378965508893</v>
      </c>
      <c r="I23" s="33">
        <f>'Cation Molar Proportion'!I23*10000</f>
        <v>38640.214998329466</v>
      </c>
      <c r="J23" s="33">
        <f>'Cation Molar Proportion'!J23*10000</f>
        <v>32695.764611902821</v>
      </c>
      <c r="K23" s="33">
        <f>'Cation Molar Proportion'!K23*10000</f>
        <v>1235.2504330451522</v>
      </c>
    </row>
    <row r="24" spans="1:11" x14ac:dyDescent="0.45">
      <c r="A24" s="26">
        <v>31</v>
      </c>
      <c r="B24" s="33">
        <f>'Cation Molar Proportion'!B24*10000</f>
        <v>274947.19763187435</v>
      </c>
      <c r="C24" s="33">
        <f>'Cation Molar Proportion'!C24*10000</f>
        <v>8115.312767267681</v>
      </c>
      <c r="D24" s="33">
        <f>'Cation Molar Proportion'!D24*10000</f>
        <v>81613.490343368205</v>
      </c>
      <c r="E24" s="33">
        <f>'Cation Molar Proportion'!E24*10000</f>
        <v>63642.023817443289</v>
      </c>
      <c r="F24" s="33">
        <f>'Cation Molar Proportion'!F24*10000</f>
        <v>1617.6462685165479</v>
      </c>
      <c r="G24" s="33">
        <f>'Cation Molar Proportion'!G24*10000</f>
        <v>10289.249769544924</v>
      </c>
      <c r="H24" s="33">
        <f>'Cation Molar Proportion'!H24*10000</f>
        <v>16412.920385220066</v>
      </c>
      <c r="I24" s="33">
        <f>'Cation Molar Proportion'!I24*10000</f>
        <v>53302.956312571718</v>
      </c>
      <c r="J24" s="33">
        <f>'Cation Molar Proportion'!J24*10000</f>
        <v>29595.096973794934</v>
      </c>
      <c r="K24" s="33">
        <f>'Cation Molar Proportion'!K24*10000</f>
        <v>1527.3585459871085</v>
      </c>
    </row>
    <row r="25" spans="1:11" x14ac:dyDescent="0.45">
      <c r="A25" s="26">
        <v>30.5</v>
      </c>
      <c r="B25" s="33">
        <f>'Cation Molar Proportion'!B25*10000</f>
        <v>270965.5256252049</v>
      </c>
      <c r="C25" s="33">
        <f>'Cation Molar Proportion'!C25*10000</f>
        <v>8457.0609799098911</v>
      </c>
      <c r="D25" s="33">
        <f>'Cation Molar Proportion'!D25*10000</f>
        <v>82062.171218735646</v>
      </c>
      <c r="E25" s="33">
        <f>'Cation Molar Proportion'!E25*10000</f>
        <v>59181.087965130966</v>
      </c>
      <c r="F25" s="33">
        <f>'Cation Molar Proportion'!F25*10000</f>
        <v>2144.7885265175732</v>
      </c>
      <c r="G25" s="33">
        <f>'Cation Molar Proportion'!G25*10000</f>
        <v>10653.067873646924</v>
      </c>
      <c r="H25" s="33">
        <f>'Cation Molar Proportion'!H25*10000</f>
        <v>40675.943855306345</v>
      </c>
      <c r="I25" s="33">
        <f>'Cation Molar Proportion'!I25*10000</f>
        <v>35914.47029465386</v>
      </c>
      <c r="J25" s="33">
        <f>'Cation Molar Proportion'!J25*10000</f>
        <v>30683.325947373469</v>
      </c>
      <c r="K25" s="33">
        <f>'Cation Molar Proportion'!K25*10000</f>
        <v>1689.3511900137139</v>
      </c>
    </row>
    <row r="26" spans="1:11" x14ac:dyDescent="0.45">
      <c r="A26" s="26">
        <v>30</v>
      </c>
      <c r="B26" s="33">
        <f>'Cation Molar Proportion'!B26*10000</f>
        <v>260912.7486078697</v>
      </c>
      <c r="C26" s="33">
        <f>'Cation Molar Proportion'!C26*10000</f>
        <v>9183.1187209193995</v>
      </c>
      <c r="D26" s="33">
        <f>'Cation Molar Proportion'!D26*10000</f>
        <v>72971.771606246621</v>
      </c>
      <c r="E26" s="33">
        <f>'Cation Molar Proportion'!E26*10000</f>
        <v>76667.476518744559</v>
      </c>
      <c r="F26" s="33">
        <f>'Cation Molar Proportion'!F26*10000</f>
        <v>5608.9156299413698</v>
      </c>
      <c r="G26" s="33">
        <f>'Cation Molar Proportion'!G26*10000</f>
        <v>14353.15750641568</v>
      </c>
      <c r="H26" s="33">
        <f>'Cation Molar Proportion'!H26*10000</f>
        <v>32053.660994531467</v>
      </c>
      <c r="I26" s="33">
        <f>'Cation Molar Proportion'!I26*10000</f>
        <v>55936.636191181278</v>
      </c>
      <c r="J26" s="33">
        <f>'Cation Molar Proportion'!J26*10000</f>
        <v>20135.528473764629</v>
      </c>
      <c r="K26" s="33">
        <f>'Cation Molar Proportion'!K26*10000</f>
        <v>1533.0432267731956</v>
      </c>
    </row>
    <row r="27" spans="1:11" x14ac:dyDescent="0.45">
      <c r="A27" s="26">
        <v>29.5</v>
      </c>
      <c r="B27" s="33">
        <f>'Cation Molar Proportion'!B27*10000</f>
        <v>169655.5972450565</v>
      </c>
      <c r="C27" s="33">
        <f>'Cation Molar Proportion'!C27*10000</f>
        <v>5098.1697333363345</v>
      </c>
      <c r="D27" s="33">
        <f>'Cation Molar Proportion'!D27*10000</f>
        <v>48620.734745948983</v>
      </c>
      <c r="E27" s="33">
        <f>'Cation Molar Proportion'!E27*10000</f>
        <v>39131.357910977014</v>
      </c>
      <c r="F27" s="33">
        <f>'Cation Molar Proportion'!F27*10000</f>
        <v>8313.7408354309882</v>
      </c>
      <c r="G27" s="33">
        <f>'Cation Molar Proportion'!G27*10000</f>
        <v>8777.6012885082364</v>
      </c>
      <c r="H27" s="33">
        <f>'Cation Molar Proportion'!H27*10000</f>
        <v>286080.61909646349</v>
      </c>
      <c r="I27" s="33">
        <f>'Cation Molar Proportion'!I27*10000</f>
        <v>22089.253056636786</v>
      </c>
      <c r="J27" s="33">
        <f>'Cation Molar Proportion'!J27*10000</f>
        <v>18066.749043213877</v>
      </c>
      <c r="K27" s="33">
        <f>'Cation Molar Proportion'!K27*10000</f>
        <v>1585.07627379779</v>
      </c>
    </row>
    <row r="28" spans="1:11" x14ac:dyDescent="0.45">
      <c r="A28" s="26">
        <v>29</v>
      </c>
      <c r="B28" s="33">
        <f>'Cation Molar Proportion'!B28*10000</f>
        <v>283969.23843702732</v>
      </c>
      <c r="C28" s="33">
        <f>'Cation Molar Proportion'!C28*10000</f>
        <v>8886.5353093553804</v>
      </c>
      <c r="D28" s="33">
        <f>'Cation Molar Proportion'!D28*10000</f>
        <v>93270.694775709591</v>
      </c>
      <c r="E28" s="33">
        <f>'Cation Molar Proportion'!E28*10000</f>
        <v>58840.910743315297</v>
      </c>
      <c r="F28" s="33">
        <f>'Cation Molar Proportion'!F28*10000</f>
        <v>1455.2802834228901</v>
      </c>
      <c r="G28" s="33">
        <f>'Cation Molar Proportion'!G28*10000</f>
        <v>9817.782017801037</v>
      </c>
      <c r="H28" s="33">
        <f>'Cation Molar Proportion'!H28*10000</f>
        <v>4840.9016913765718</v>
      </c>
      <c r="I28" s="33">
        <f>'Cation Molar Proportion'!I28*10000</f>
        <v>41659.787625990408</v>
      </c>
      <c r="J28" s="33">
        <f>'Cation Molar Proportion'!J28*10000</f>
        <v>29021.519750465239</v>
      </c>
      <c r="K28" s="33">
        <f>'Cation Molar Proportion'!K28*10000</f>
        <v>576.9582619246537</v>
      </c>
    </row>
    <row r="29" spans="1:11" x14ac:dyDescent="0.45">
      <c r="A29" s="26">
        <v>28.5</v>
      </c>
      <c r="B29" s="33">
        <f>'Cation Molar Proportion'!B29*10000</f>
        <v>274138.04651822674</v>
      </c>
      <c r="C29" s="33">
        <f>'Cation Molar Proportion'!C29*10000</f>
        <v>8551.4297820793399</v>
      </c>
      <c r="D29" s="33">
        <f>'Cation Molar Proportion'!D29*10000</f>
        <v>86470.573202420477</v>
      </c>
      <c r="E29" s="33">
        <f>'Cation Molar Proportion'!E29*10000</f>
        <v>66961.439268129398</v>
      </c>
      <c r="F29" s="33">
        <f>'Cation Molar Proportion'!F29*10000</f>
        <v>1783.1210503030943</v>
      </c>
      <c r="G29" s="33">
        <f>'Cation Molar Proportion'!G29*10000</f>
        <v>14285.05507806803</v>
      </c>
      <c r="H29" s="33">
        <f>'Cation Molar Proportion'!H29*10000</f>
        <v>20155.374930353726</v>
      </c>
      <c r="I29" s="33">
        <f>'Cation Molar Proportion'!I29*10000</f>
        <v>36859.277399840481</v>
      </c>
      <c r="J29" s="33">
        <f>'Cation Molar Proportion'!J29*10000</f>
        <v>27435.177218908877</v>
      </c>
      <c r="K29" s="33">
        <f>'Cation Molar Proportion'!K29*10000</f>
        <v>1428.0118723110563</v>
      </c>
    </row>
    <row r="30" spans="1:11" x14ac:dyDescent="0.45">
      <c r="A30" s="26">
        <v>28</v>
      </c>
      <c r="B30" s="33">
        <f>'Cation Molar Proportion'!B30*10000</f>
        <v>279627.37322927412</v>
      </c>
      <c r="C30" s="33">
        <f>'Cation Molar Proportion'!C30*10000</f>
        <v>8323.333400657315</v>
      </c>
      <c r="D30" s="33">
        <f>'Cation Molar Proportion'!D30*10000</f>
        <v>91722.212838186591</v>
      </c>
      <c r="E30" s="33">
        <f>'Cation Molar Proportion'!E30*10000</f>
        <v>68173.154708166767</v>
      </c>
      <c r="F30" s="33">
        <f>'Cation Molar Proportion'!F30*10000</f>
        <v>1239.5105501074102</v>
      </c>
      <c r="G30" s="33">
        <f>'Cation Molar Proportion'!G30*10000</f>
        <v>13314.385874841688</v>
      </c>
      <c r="H30" s="33">
        <f>'Cation Molar Proportion'!H30*10000</f>
        <v>10570.691511786987</v>
      </c>
      <c r="I30" s="33">
        <f>'Cation Molar Proportion'!I30*10000</f>
        <v>32591.251047022794</v>
      </c>
      <c r="J30" s="33">
        <f>'Cation Molar Proportion'!J30*10000</f>
        <v>26389.228121995664</v>
      </c>
      <c r="K30" s="33">
        <f>'Cation Molar Proportion'!K30*10000</f>
        <v>1305.5464980243455</v>
      </c>
    </row>
    <row r="31" spans="1:11" x14ac:dyDescent="0.45">
      <c r="A31" s="26">
        <v>27.5</v>
      </c>
      <c r="B31" s="33">
        <f>'Cation Molar Proportion'!B31*10000</f>
        <v>288654.88976739912</v>
      </c>
      <c r="C31" s="33">
        <f>'Cation Molar Proportion'!C31*10000</f>
        <v>8241.7459213268085</v>
      </c>
      <c r="D31" s="33">
        <f>'Cation Molar Proportion'!D31*10000</f>
        <v>93625.565490860972</v>
      </c>
      <c r="E31" s="33">
        <f>'Cation Molar Proportion'!E31*10000</f>
        <v>64115.642784103555</v>
      </c>
      <c r="F31" s="33">
        <f>'Cation Molar Proportion'!F31*10000</f>
        <v>962.56820784943909</v>
      </c>
      <c r="G31" s="33">
        <f>'Cation Molar Proportion'!G31*10000</f>
        <v>11913.583457938861</v>
      </c>
      <c r="H31" s="33">
        <f>'Cation Molar Proportion'!H31*10000</f>
        <v>3727.5864455109354</v>
      </c>
      <c r="I31" s="33">
        <f>'Cation Molar Proportion'!I31*10000</f>
        <v>31120.102933956576</v>
      </c>
      <c r="J31" s="33">
        <f>'Cation Molar Proportion'!J31*10000</f>
        <v>25333.67290791648</v>
      </c>
      <c r="K31" s="33">
        <f>'Cation Molar Proportion'!K31*10000</f>
        <v>668.39532732368218</v>
      </c>
    </row>
    <row r="32" spans="1:11" x14ac:dyDescent="0.45">
      <c r="A32" s="26">
        <v>27</v>
      </c>
      <c r="B32" s="33">
        <f>'Cation Molar Proportion'!B32*10000</f>
        <v>291008.07543811778</v>
      </c>
      <c r="C32" s="33">
        <f>'Cation Molar Proportion'!C32*10000</f>
        <v>8018.8946483426753</v>
      </c>
      <c r="D32" s="33">
        <f>'Cation Molar Proportion'!D32*10000</f>
        <v>92845.524086546196</v>
      </c>
      <c r="E32" s="33">
        <f>'Cation Molar Proportion'!E32*10000</f>
        <v>63827.939246802947</v>
      </c>
      <c r="F32" s="33">
        <f>'Cation Molar Proportion'!F32*10000</f>
        <v>1157.8356497113057</v>
      </c>
      <c r="G32" s="33">
        <f>'Cation Molar Proportion'!G32*10000</f>
        <v>10953.827950687011</v>
      </c>
      <c r="H32" s="33">
        <f>'Cation Molar Proportion'!H32*10000</f>
        <v>2928.4057302993465</v>
      </c>
      <c r="I32" s="33">
        <f>'Cation Molar Proportion'!I32*10000</f>
        <v>31795.074579284061</v>
      </c>
      <c r="J32" s="33">
        <f>'Cation Molar Proportion'!J32*10000</f>
        <v>24821.549395364364</v>
      </c>
      <c r="K32" s="33">
        <f>'Cation Molar Proportion'!K32*10000</f>
        <v>401.17334451348762</v>
      </c>
    </row>
    <row r="33" spans="1:11" x14ac:dyDescent="0.45">
      <c r="A33" s="26">
        <v>26.5</v>
      </c>
      <c r="B33" s="33">
        <f>'Cation Molar Proportion'!B33*10000</f>
        <v>288139.01574400353</v>
      </c>
      <c r="C33" s="33">
        <f>'Cation Molar Proportion'!C33*10000</f>
        <v>7957.124406591287</v>
      </c>
      <c r="D33" s="33">
        <f>'Cation Molar Proportion'!D33*10000</f>
        <v>93349.277749158762</v>
      </c>
      <c r="E33" s="33">
        <f>'Cation Molar Proportion'!E33*10000</f>
        <v>66909.339898567327</v>
      </c>
      <c r="F33" s="33">
        <f>'Cation Molar Proportion'!F33*10000</f>
        <v>1046.0739112612382</v>
      </c>
      <c r="G33" s="33">
        <f>'Cation Molar Proportion'!G33*10000</f>
        <v>10082.968398994486</v>
      </c>
      <c r="H33" s="33">
        <f>'Cation Molar Proportion'!H33*10000</f>
        <v>4351.9270316865004</v>
      </c>
      <c r="I33" s="33">
        <f>'Cation Molar Proportion'!I33*10000</f>
        <v>31622.704082233253</v>
      </c>
      <c r="J33" s="33">
        <f>'Cation Molar Proportion'!J33*10000</f>
        <v>24539.503753257282</v>
      </c>
      <c r="K33" s="33">
        <f>'Cation Molar Proportion'!K33*10000</f>
        <v>860.1285644285706</v>
      </c>
    </row>
    <row r="34" spans="1:11" x14ac:dyDescent="0.45">
      <c r="A34" s="26">
        <v>26</v>
      </c>
      <c r="B34" s="33">
        <f>'Cation Molar Proportion'!B34*10000</f>
        <v>288171.27670618775</v>
      </c>
      <c r="C34" s="33">
        <f>'Cation Molar Proportion'!C34*10000</f>
        <v>7864.1076725233697</v>
      </c>
      <c r="D34" s="33">
        <f>'Cation Molar Proportion'!D34*10000</f>
        <v>92253.89102025445</v>
      </c>
      <c r="E34" s="33">
        <f>'Cation Molar Proportion'!E34*10000</f>
        <v>62779.637742177154</v>
      </c>
      <c r="F34" s="33">
        <f>'Cation Molar Proportion'!F34*10000</f>
        <v>1098.4322964547559</v>
      </c>
      <c r="G34" s="33">
        <f>'Cation Molar Proportion'!G34*10000</f>
        <v>9890.8577935331105</v>
      </c>
      <c r="H34" s="33">
        <f>'Cation Molar Proportion'!H34*10000</f>
        <v>6256.1447768708986</v>
      </c>
      <c r="I34" s="33">
        <f>'Cation Molar Proportion'!I34*10000</f>
        <v>35512.627419958517</v>
      </c>
      <c r="J34" s="33">
        <f>'Cation Molar Proportion'!J34*10000</f>
        <v>24191.959500974506</v>
      </c>
      <c r="K34" s="33">
        <f>'Cation Molar Proportion'!K34*10000</f>
        <v>1218.7221171837543</v>
      </c>
    </row>
    <row r="35" spans="1:11" x14ac:dyDescent="0.45">
      <c r="A35" s="26">
        <v>25.5</v>
      </c>
      <c r="B35" s="33">
        <f>'Cation Molar Proportion'!B35*10000</f>
        <v>291445.23263295239</v>
      </c>
      <c r="C35" s="33">
        <f>'Cation Molar Proportion'!C35*10000</f>
        <v>7897.7042774622732</v>
      </c>
      <c r="D35" s="33">
        <f>'Cation Molar Proportion'!D35*10000</f>
        <v>92099.035212974442</v>
      </c>
      <c r="E35" s="33">
        <f>'Cation Molar Proportion'!E35*10000</f>
        <v>62761.323033043831</v>
      </c>
      <c r="F35" s="33">
        <f>'Cation Molar Proportion'!F35*10000</f>
        <v>929.97623044237741</v>
      </c>
      <c r="G35" s="33">
        <f>'Cation Molar Proportion'!G35*10000</f>
        <v>9254.1406891826573</v>
      </c>
      <c r="H35" s="33">
        <f>'Cation Molar Proportion'!H35*10000</f>
        <v>4370.4600779987231</v>
      </c>
      <c r="I35" s="33">
        <f>'Cation Molar Proportion'!I35*10000</f>
        <v>33819.539034433779</v>
      </c>
      <c r="J35" s="33">
        <f>'Cation Molar Proportion'!J35*10000</f>
        <v>24367.108330113293</v>
      </c>
      <c r="K35" s="33">
        <f>'Cation Molar Proportion'!K35*10000</f>
        <v>888.05530008256846</v>
      </c>
    </row>
    <row r="36" spans="1:11" x14ac:dyDescent="0.45">
      <c r="A36" s="26">
        <v>25.3</v>
      </c>
      <c r="B36" s="33">
        <f>'Cation Molar Proportion'!B36*10000</f>
        <v>71604.318893673117</v>
      </c>
      <c r="C36" s="33">
        <f>'Cation Molar Proportion'!C36*10000</f>
        <v>1767.8437522728166</v>
      </c>
      <c r="D36" s="33">
        <f>'Cation Molar Proportion'!D36*10000</f>
        <v>19733.359705694889</v>
      </c>
      <c r="E36" s="33">
        <f>'Cation Molar Proportion'!E36*10000</f>
        <v>31624.772927987593</v>
      </c>
      <c r="F36" s="33">
        <f>'Cation Molar Proportion'!F36*10000</f>
        <v>4977.5492751051561</v>
      </c>
      <c r="G36" s="33">
        <f>'Cation Molar Proportion'!G36*10000</f>
        <v>4866.4302649439105</v>
      </c>
      <c r="H36" s="33">
        <f>'Cation Molar Proportion'!H36*10000</f>
        <v>418772.66914186504</v>
      </c>
      <c r="I36" s="33">
        <f>'Cation Molar Proportion'!I36*10000</f>
        <v>11455.981546096236</v>
      </c>
      <c r="J36" s="33">
        <f>'Cation Molar Proportion'!J36*10000</f>
        <v>5081.3398598986014</v>
      </c>
      <c r="K36" s="33">
        <f>'Cation Molar Proportion'!K36*10000</f>
        <v>60814.723457261076</v>
      </c>
    </row>
    <row r="37" spans="1:11" x14ac:dyDescent="0.45">
      <c r="A37" s="26">
        <v>25</v>
      </c>
      <c r="B37" s="33">
        <f>'Cation Molar Proportion'!B37*10000</f>
        <v>292098.40795929794</v>
      </c>
      <c r="C37" s="33">
        <f>'Cation Molar Proportion'!C37*10000</f>
        <v>7757.8132589770466</v>
      </c>
      <c r="D37" s="33">
        <f>'Cation Molar Proportion'!D37*10000</f>
        <v>91921.783964241811</v>
      </c>
      <c r="E37" s="33">
        <f>'Cation Molar Proportion'!E37*10000</f>
        <v>68108.13983079161</v>
      </c>
      <c r="F37" s="33">
        <f>'Cation Molar Proportion'!F37*10000</f>
        <v>1202.4362937813323</v>
      </c>
      <c r="G37" s="33">
        <f>'Cation Molar Proportion'!G37*10000</f>
        <v>9029.7708131927466</v>
      </c>
      <c r="H37" s="33">
        <f>'Cation Molar Proportion'!H37*10000</f>
        <v>4042.2260061521288</v>
      </c>
      <c r="I37" s="33">
        <f>'Cation Molar Proportion'!I37*10000</f>
        <v>29043.200979053105</v>
      </c>
      <c r="J37" s="33">
        <f>'Cation Molar Proportion'!J37*10000</f>
        <v>23291.986841024882</v>
      </c>
      <c r="K37" s="33">
        <f>'Cation Molar Proportion'!K37*10000</f>
        <v>774.45261618172503</v>
      </c>
    </row>
    <row r="38" spans="1:11" x14ac:dyDescent="0.45">
      <c r="A38" s="26">
        <v>24.5</v>
      </c>
      <c r="B38" s="33">
        <f>'Cation Molar Proportion'!B38*10000</f>
        <v>295153.95976834645</v>
      </c>
      <c r="C38" s="33">
        <f>'Cation Molar Proportion'!C38*10000</f>
        <v>7480.6120904694326</v>
      </c>
      <c r="D38" s="33">
        <f>'Cation Molar Proportion'!D38*10000</f>
        <v>89922.465316202448</v>
      </c>
      <c r="E38" s="33">
        <f>'Cation Molar Proportion'!E38*10000</f>
        <v>65585.926072839095</v>
      </c>
      <c r="F38" s="33">
        <f>'Cation Molar Proportion'!F38*10000</f>
        <v>838.5571009349768</v>
      </c>
      <c r="G38" s="33">
        <f>'Cation Molar Proportion'!G38*10000</f>
        <v>9088.7381942036391</v>
      </c>
      <c r="H38" s="33">
        <f>'Cation Molar Proportion'!H38*10000</f>
        <v>2951.7461523867501</v>
      </c>
      <c r="I38" s="33">
        <f>'Cation Molar Proportion'!I38*10000</f>
        <v>32628.18098433128</v>
      </c>
      <c r="J38" s="33">
        <f>'Cation Molar Proportion'!J38*10000</f>
        <v>22146.78970662563</v>
      </c>
      <c r="K38" s="33">
        <f>'Cation Molar Proportion'!K38*10000</f>
        <v>667.45547786708619</v>
      </c>
    </row>
    <row r="39" spans="1:11" x14ac:dyDescent="0.45">
      <c r="A39" s="26">
        <v>24</v>
      </c>
      <c r="B39" s="33">
        <f>'Cation Molar Proportion'!B39*10000</f>
        <v>300951.33060200466</v>
      </c>
      <c r="C39" s="33">
        <f>'Cation Molar Proportion'!C39*10000</f>
        <v>7098.7064217703846</v>
      </c>
      <c r="D39" s="33">
        <f>'Cation Molar Proportion'!D39*10000</f>
        <v>89008.504307333598</v>
      </c>
      <c r="E39" s="33">
        <f>'Cation Molar Proportion'!E39*10000</f>
        <v>65787.781061914851</v>
      </c>
      <c r="F39" s="33">
        <f>'Cation Molar Proportion'!F39*10000</f>
        <v>960.91530002110585</v>
      </c>
      <c r="G39" s="33">
        <f>'Cation Molar Proportion'!G39*10000</f>
        <v>9153.6978158801339</v>
      </c>
      <c r="H39" s="33">
        <f>'Cation Molar Proportion'!H39*10000</f>
        <v>1979.353983743106</v>
      </c>
      <c r="I39" s="33">
        <f>'Cation Molar Proportion'!I39*10000</f>
        <v>27203.877696450221</v>
      </c>
      <c r="J39" s="33">
        <f>'Cation Molar Proportion'!J39*10000</f>
        <v>21243.743052932892</v>
      </c>
      <c r="K39" s="33">
        <f>'Cation Molar Proportion'!K39*10000</f>
        <v>304.61302053734244</v>
      </c>
    </row>
    <row r="40" spans="1:11" x14ac:dyDescent="0.45">
      <c r="A40" s="26">
        <v>23.5</v>
      </c>
      <c r="B40" s="33">
        <f>'Cation Molar Proportion'!B40*10000</f>
        <v>290798.55376405886</v>
      </c>
      <c r="C40" s="33">
        <f>'Cation Molar Proportion'!C40*10000</f>
        <v>7427.9843036054963</v>
      </c>
      <c r="D40" s="33">
        <f>'Cation Molar Proportion'!D40*10000</f>
        <v>95593.9541322726</v>
      </c>
      <c r="E40" s="33">
        <f>'Cation Molar Proportion'!E40*10000</f>
        <v>69528.338563439844</v>
      </c>
      <c r="F40" s="33">
        <f>'Cation Molar Proportion'!F40*10000</f>
        <v>1065.3812880671824</v>
      </c>
      <c r="G40" s="33">
        <f>'Cation Molar Proportion'!G40*10000</f>
        <v>9501.2477423142791</v>
      </c>
      <c r="H40" s="33">
        <f>'Cation Molar Proportion'!H40*10000</f>
        <v>2775.0307444752698</v>
      </c>
      <c r="I40" s="33">
        <f>'Cation Molar Proportion'!I40*10000</f>
        <v>27407.116586049888</v>
      </c>
      <c r="J40" s="33">
        <f>'Cation Molar Proportion'!J40*10000</f>
        <v>21734.385049098721</v>
      </c>
      <c r="K40" s="33">
        <f>'Cation Molar Proportion'!K40*10000</f>
        <v>605.24919499473037</v>
      </c>
    </row>
    <row r="41" spans="1:11" x14ac:dyDescent="0.45">
      <c r="A41" s="25">
        <v>23</v>
      </c>
      <c r="B41" s="33">
        <f>'Cation Molar Proportion'!B41*10000</f>
        <v>281930.11410040321</v>
      </c>
      <c r="C41" s="33">
        <f>'Cation Molar Proportion'!C41*10000</f>
        <v>7989.5970801036065</v>
      </c>
      <c r="D41" s="33">
        <f>'Cation Molar Proportion'!D41*10000</f>
        <v>95940.233568057156</v>
      </c>
      <c r="E41" s="33">
        <f>'Cation Molar Proportion'!E41*10000</f>
        <v>73778.910384826377</v>
      </c>
      <c r="F41" s="33">
        <f>'Cation Molar Proportion'!F41*10000</f>
        <v>729.36303988652571</v>
      </c>
      <c r="G41" s="33">
        <f>'Cation Molar Proportion'!G41*10000</f>
        <v>9756.3326683081596</v>
      </c>
      <c r="H41" s="33">
        <f>'Cation Molar Proportion'!H41*10000</f>
        <v>4830.2658721375064</v>
      </c>
      <c r="I41" s="33">
        <f>'Cation Molar Proportion'!I41*10000</f>
        <v>29837.826571348309</v>
      </c>
      <c r="J41" s="33">
        <f>'Cation Molar Proportion'!J41*10000</f>
        <v>25201.556425212984</v>
      </c>
      <c r="K41" s="33">
        <f>'Cation Molar Proportion'!K41*10000</f>
        <v>1034.8548214483562</v>
      </c>
    </row>
    <row r="42" spans="1:11" x14ac:dyDescent="0.45">
      <c r="A42" s="25">
        <v>22.5</v>
      </c>
      <c r="B42" s="33">
        <f>'Cation Molar Proportion'!B42*10000</f>
        <v>281636.82621441496</v>
      </c>
      <c r="C42" s="33">
        <f>'Cation Molar Proportion'!C42*10000</f>
        <v>7942.8024271936856</v>
      </c>
      <c r="D42" s="33">
        <f>'Cation Molar Proportion'!D42*10000</f>
        <v>99772.992265762514</v>
      </c>
      <c r="E42" s="33">
        <f>'Cation Molar Proportion'!E42*10000</f>
        <v>68718.807471023101</v>
      </c>
      <c r="F42" s="33">
        <f>'Cation Molar Proportion'!F42*10000</f>
        <v>704.18258805510186</v>
      </c>
      <c r="G42" s="33">
        <f>'Cation Molar Proportion'!G42*10000</f>
        <v>9563.4895084383079</v>
      </c>
      <c r="H42" s="33">
        <f>'Cation Molar Proportion'!H42*10000</f>
        <v>5071.8660950408575</v>
      </c>
      <c r="I42" s="33">
        <f>'Cation Molar Proportion'!I42*10000</f>
        <v>30108.439676525166</v>
      </c>
      <c r="J42" s="33">
        <f>'Cation Molar Proportion'!J42*10000</f>
        <v>25405.77726359028</v>
      </c>
      <c r="K42" s="33">
        <f>'Cation Molar Proportion'!K42*10000</f>
        <v>1079.2377326351771</v>
      </c>
    </row>
    <row r="43" spans="1:11" x14ac:dyDescent="0.45">
      <c r="A43" s="25">
        <v>22</v>
      </c>
      <c r="B43" s="33">
        <f>'Cation Molar Proportion'!B43*10000</f>
        <v>280984.38798301975</v>
      </c>
      <c r="C43" s="33">
        <f>'Cation Molar Proportion'!C43*10000</f>
        <v>7960.8841636342167</v>
      </c>
      <c r="D43" s="33">
        <f>'Cation Molar Proportion'!D43*10000</f>
        <v>98388.27907158884</v>
      </c>
      <c r="E43" s="33">
        <f>'Cation Molar Proportion'!E43*10000</f>
        <v>68092.585483131275</v>
      </c>
      <c r="F43" s="33">
        <f>'Cation Molar Proportion'!F43*10000</f>
        <v>794.51654594316926</v>
      </c>
      <c r="G43" s="33">
        <f>'Cation Molar Proportion'!G43*10000</f>
        <v>9482.9432068549686</v>
      </c>
      <c r="H43" s="33">
        <f>'Cation Molar Proportion'!H43*10000</f>
        <v>5738.0455316717516</v>
      </c>
      <c r="I43" s="33">
        <f>'Cation Molar Proportion'!I43*10000</f>
        <v>33173.800250526299</v>
      </c>
      <c r="J43" s="33">
        <f>'Cation Molar Proportion'!J43*10000</f>
        <v>24716.009540005398</v>
      </c>
      <c r="K43" s="33">
        <f>'Cation Molar Proportion'!K43*10000</f>
        <v>1367.60999573144</v>
      </c>
    </row>
    <row r="44" spans="1:11" x14ac:dyDescent="0.45">
      <c r="A44" s="25">
        <v>21.5</v>
      </c>
      <c r="B44" s="33">
        <f>'Cation Molar Proportion'!B44*10000</f>
        <v>282503.45501481934</v>
      </c>
      <c r="C44" s="33">
        <f>'Cation Molar Proportion'!C44*10000</f>
        <v>7829.5770114545057</v>
      </c>
      <c r="D44" s="33">
        <f>'Cation Molar Proportion'!D44*10000</f>
        <v>99671.744797707011</v>
      </c>
      <c r="E44" s="33">
        <f>'Cation Molar Proportion'!E44*10000</f>
        <v>68347.926926558561</v>
      </c>
      <c r="F44" s="33">
        <f>'Cation Molar Proportion'!F44*10000</f>
        <v>1842.3824256235098</v>
      </c>
      <c r="G44" s="33">
        <f>'Cation Molar Proportion'!G44*10000</f>
        <v>10123.993894909376</v>
      </c>
      <c r="H44" s="33">
        <f>'Cation Molar Proportion'!H44*10000</f>
        <v>4449.082008320308</v>
      </c>
      <c r="I44" s="33">
        <f>'Cation Molar Proportion'!I44*10000</f>
        <v>29442.179706000905</v>
      </c>
      <c r="J44" s="33">
        <f>'Cation Molar Proportion'!J44*10000</f>
        <v>24362.503249219808</v>
      </c>
      <c r="K44" s="33">
        <f>'Cation Molar Proportion'!K44*10000</f>
        <v>941.25775365968718</v>
      </c>
    </row>
    <row r="45" spans="1:11" x14ac:dyDescent="0.45">
      <c r="A45" s="25">
        <v>21</v>
      </c>
      <c r="B45" s="33">
        <f>'Cation Molar Proportion'!B45*10000</f>
        <v>277763.93210716045</v>
      </c>
      <c r="C45" s="33">
        <f>'Cation Molar Proportion'!C45*10000</f>
        <v>7768.084373558625</v>
      </c>
      <c r="D45" s="33">
        <f>'Cation Molar Proportion'!D45*10000</f>
        <v>99268.226327694108</v>
      </c>
      <c r="E45" s="33">
        <f>'Cation Molar Proportion'!E45*10000</f>
        <v>73003.186799346673</v>
      </c>
      <c r="F45" s="33">
        <f>'Cation Molar Proportion'!F45*10000</f>
        <v>1154.711035284166</v>
      </c>
      <c r="G45" s="33">
        <f>'Cation Molar Proportion'!G45*10000</f>
        <v>10615.250474188562</v>
      </c>
      <c r="H45" s="33">
        <f>'Cation Molar Proportion'!H45*10000</f>
        <v>4967.4069419129992</v>
      </c>
      <c r="I45" s="33">
        <f>'Cation Molar Proportion'!I45*10000</f>
        <v>32102.933128254015</v>
      </c>
      <c r="J45" s="33">
        <f>'Cation Molar Proportion'!J45*10000</f>
        <v>24010.066092112218</v>
      </c>
      <c r="K45" s="33">
        <f>'Cation Molar Proportion'!K45*10000</f>
        <v>1174.2856261268221</v>
      </c>
    </row>
    <row r="46" spans="1:11" x14ac:dyDescent="0.45">
      <c r="A46" s="25">
        <v>20.5</v>
      </c>
      <c r="B46" s="33">
        <f>'Cation Molar Proportion'!B46*10000</f>
        <v>276052.89045461704</v>
      </c>
      <c r="C46" s="33">
        <f>'Cation Molar Proportion'!C46*10000</f>
        <v>7313.6301460026652</v>
      </c>
      <c r="D46" s="33">
        <f>'Cation Molar Proportion'!D46*10000</f>
        <v>100190.19556483254</v>
      </c>
      <c r="E46" s="33">
        <f>'Cation Molar Proportion'!E46*10000</f>
        <v>72925.347660880347</v>
      </c>
      <c r="F46" s="33">
        <f>'Cation Molar Proportion'!F46*10000</f>
        <v>1077.1650064594273</v>
      </c>
      <c r="G46" s="33">
        <f>'Cation Molar Proportion'!G46*10000</f>
        <v>12139.646637620439</v>
      </c>
      <c r="H46" s="33">
        <f>'Cation Molar Proportion'!H46*10000</f>
        <v>4121.5794494772072</v>
      </c>
      <c r="I46" s="33">
        <f>'Cation Molar Proportion'!I46*10000</f>
        <v>35653.468740140946</v>
      </c>
      <c r="J46" s="33">
        <f>'Cation Molar Proportion'!J46*10000</f>
        <v>22059.565867336518</v>
      </c>
      <c r="K46" s="33">
        <f>'Cation Molar Proportion'!K46*10000</f>
        <v>784.72064221525511</v>
      </c>
    </row>
    <row r="47" spans="1:11" x14ac:dyDescent="0.45">
      <c r="A47" s="25">
        <v>20</v>
      </c>
      <c r="B47" s="33">
        <f>'Cation Molar Proportion'!B47*10000</f>
        <v>277432.2419549952</v>
      </c>
      <c r="C47" s="33">
        <f>'Cation Molar Proportion'!C47*10000</f>
        <v>7884.2935839460424</v>
      </c>
      <c r="D47" s="33">
        <f>'Cation Molar Proportion'!D47*10000</f>
        <v>96678.50342894948</v>
      </c>
      <c r="E47" s="33">
        <f>'Cation Molar Proportion'!E47*10000</f>
        <v>67721.782405748512</v>
      </c>
      <c r="F47" s="33">
        <f>'Cation Molar Proportion'!F47*10000</f>
        <v>781.60092769808591</v>
      </c>
      <c r="G47" s="33">
        <f>'Cation Molar Proportion'!G47*10000</f>
        <v>9565.080506526554</v>
      </c>
      <c r="H47" s="33">
        <f>'Cation Molar Proportion'!H47*10000</f>
        <v>5786.0596830996092</v>
      </c>
      <c r="I47" s="33">
        <f>'Cation Molar Proportion'!I47*10000</f>
        <v>40562.650665168396</v>
      </c>
      <c r="J47" s="33">
        <f>'Cation Molar Proportion'!J47*10000</f>
        <v>26238.590891928125</v>
      </c>
      <c r="K47" s="33">
        <f>'Cation Molar Proportion'!K47*10000</f>
        <v>1152.0238196844195</v>
      </c>
    </row>
    <row r="48" spans="1:11" x14ac:dyDescent="0.45">
      <c r="A48" s="25">
        <v>19.5</v>
      </c>
      <c r="B48" s="33">
        <f>'Cation Molar Proportion'!B48*10000</f>
        <v>276671.05776580446</v>
      </c>
      <c r="C48" s="33">
        <f>'Cation Molar Proportion'!C48*10000</f>
        <v>7599.8228029424426</v>
      </c>
      <c r="D48" s="33">
        <f>'Cation Molar Proportion'!D48*10000</f>
        <v>98584.243929915363</v>
      </c>
      <c r="E48" s="33">
        <f>'Cation Molar Proportion'!E48*10000</f>
        <v>66512.116461203201</v>
      </c>
      <c r="F48" s="33">
        <f>'Cation Molar Proportion'!F48*10000</f>
        <v>737.29542764797327</v>
      </c>
      <c r="G48" s="33">
        <f>'Cation Molar Proportion'!G48*10000</f>
        <v>10740.602835839647</v>
      </c>
      <c r="H48" s="33">
        <f>'Cation Molar Proportion'!H48*10000</f>
        <v>5443.1199216962032</v>
      </c>
      <c r="I48" s="33">
        <f>'Cation Molar Proportion'!I48*10000</f>
        <v>40798.090892990665</v>
      </c>
      <c r="J48" s="33">
        <f>'Cation Molar Proportion'!J48*10000</f>
        <v>25010.758869554498</v>
      </c>
      <c r="K48" s="33">
        <f>'Cation Molar Proportion'!K48*10000</f>
        <v>1143.8769276303385</v>
      </c>
    </row>
    <row r="49" spans="1:11" x14ac:dyDescent="0.45">
      <c r="A49" s="25">
        <v>19</v>
      </c>
      <c r="B49" s="33">
        <f>'Cation Molar Proportion'!B49*10000</f>
        <v>275921.41886817798</v>
      </c>
      <c r="C49" s="33">
        <f>'Cation Molar Proportion'!C49*10000</f>
        <v>7045.8389383006725</v>
      </c>
      <c r="D49" s="33">
        <f>'Cation Molar Proportion'!D49*10000</f>
        <v>99471.05003863298</v>
      </c>
      <c r="E49" s="33">
        <f>'Cation Molar Proportion'!E49*10000</f>
        <v>70642.766198274025</v>
      </c>
      <c r="F49" s="33">
        <f>'Cation Molar Proportion'!F49*10000</f>
        <v>693.50024944489849</v>
      </c>
      <c r="G49" s="33">
        <f>'Cation Molar Proportion'!G49*10000</f>
        <v>12784.096942143493</v>
      </c>
      <c r="H49" s="33">
        <f>'Cation Molar Proportion'!H49*10000</f>
        <v>4698.5504997055459</v>
      </c>
      <c r="I49" s="33">
        <f>'Cation Molar Proportion'!I49*10000</f>
        <v>38850.556138744156</v>
      </c>
      <c r="J49" s="33">
        <f>'Cation Molar Proportion'!J49*10000</f>
        <v>21171.616698253027</v>
      </c>
      <c r="K49" s="33">
        <f>'Cation Molar Proportion'!K49*10000</f>
        <v>1103.2278616742456</v>
      </c>
    </row>
    <row r="50" spans="1:11" x14ac:dyDescent="0.45">
      <c r="A50" s="25">
        <v>18.5</v>
      </c>
      <c r="B50" s="33">
        <f>'Cation Molar Proportion'!B50*10000</f>
        <v>302637.68347813474</v>
      </c>
      <c r="C50" s="33">
        <f>'Cation Molar Proportion'!C50*10000</f>
        <v>5224.7032136888683</v>
      </c>
      <c r="D50" s="33">
        <f>'Cation Molar Proportion'!D50*10000</f>
        <v>78445.758477745345</v>
      </c>
      <c r="E50" s="33">
        <f>'Cation Molar Proportion'!E50*10000</f>
        <v>62649.810214265672</v>
      </c>
      <c r="F50" s="33">
        <f>'Cation Molar Proportion'!F50*10000</f>
        <v>984.61290356904226</v>
      </c>
      <c r="G50" s="33">
        <f>'Cation Molar Proportion'!G50*10000</f>
        <v>15542.968995917574</v>
      </c>
      <c r="H50" s="33">
        <f>'Cation Molar Proportion'!H50*10000</f>
        <v>13179.070928887291</v>
      </c>
      <c r="I50" s="33">
        <f>'Cation Molar Proportion'!I50*10000</f>
        <v>29570.421993686028</v>
      </c>
      <c r="J50" s="33">
        <f>'Cation Molar Proportion'!J50*10000</f>
        <v>15593.311925600396</v>
      </c>
      <c r="K50" s="33">
        <f>'Cation Molar Proportion'!K50*10000</f>
        <v>864.82746867902483</v>
      </c>
    </row>
    <row r="51" spans="1:11" x14ac:dyDescent="0.45">
      <c r="A51" s="25">
        <v>18</v>
      </c>
      <c r="B51" s="33">
        <f>'Cation Molar Proportion'!B51*10000</f>
        <v>262608.65055894153</v>
      </c>
      <c r="C51" s="33">
        <f>'Cation Molar Proportion'!C51*10000</f>
        <v>4593.6042341394259</v>
      </c>
      <c r="D51" s="33">
        <f>'Cation Molar Proportion'!D51*10000</f>
        <v>80147.556006614206</v>
      </c>
      <c r="E51" s="33">
        <f>'Cation Molar Proportion'!E51*10000</f>
        <v>59530.325636516507</v>
      </c>
      <c r="F51" s="33">
        <f>'Cation Molar Proportion'!F51*10000</f>
        <v>1864.1919681408685</v>
      </c>
      <c r="G51" s="33">
        <f>'Cation Molar Proportion'!G51*10000</f>
        <v>22517.338840340199</v>
      </c>
      <c r="H51" s="33">
        <f>'Cation Molar Proportion'!H51*10000</f>
        <v>63458.416897313502</v>
      </c>
      <c r="I51" s="33">
        <f>'Cation Molar Proportion'!I51*10000</f>
        <v>33893.251570839529</v>
      </c>
      <c r="J51" s="33">
        <f>'Cation Molar Proportion'!J51*10000</f>
        <v>14884.67618958142</v>
      </c>
      <c r="K51" s="33">
        <f>'Cation Molar Proportion'!K51*10000</f>
        <v>820.1000150155985</v>
      </c>
    </row>
    <row r="52" spans="1:11" x14ac:dyDescent="0.45">
      <c r="A52" s="25">
        <v>17.899999999999999</v>
      </c>
      <c r="B52" s="33">
        <f>'Cation Molar Proportion'!B52*10000</f>
        <v>57659.71359560101</v>
      </c>
      <c r="C52" s="33">
        <f>'Cation Molar Proportion'!C52*10000</f>
        <v>1120.1718724732968</v>
      </c>
      <c r="D52" s="33">
        <f>'Cation Molar Proportion'!D52*10000</f>
        <v>15825.697759177503</v>
      </c>
      <c r="E52" s="33">
        <f>'Cation Molar Proportion'!E52*10000</f>
        <v>20345.852502770656</v>
      </c>
      <c r="F52" s="33">
        <f>'Cation Molar Proportion'!F52*10000</f>
        <v>21029.495218432916</v>
      </c>
      <c r="G52" s="33">
        <f>'Cation Molar Proportion'!G52*10000</f>
        <v>21855.773424485338</v>
      </c>
      <c r="H52" s="33">
        <f>'Cation Molar Proportion'!H52*10000</f>
        <v>509374.73572409368</v>
      </c>
      <c r="I52" s="33">
        <f>'Cation Molar Proportion'!I52*10000</f>
        <v>9644.4645136563704</v>
      </c>
      <c r="J52" s="33">
        <f>'Cation Molar Proportion'!J52*10000</f>
        <v>3642.2364537893604</v>
      </c>
      <c r="K52" s="33">
        <f>'Cation Molar Proportion'!K52*10000</f>
        <v>9716.5881139965732</v>
      </c>
    </row>
    <row r="53" spans="1:11" x14ac:dyDescent="0.45">
      <c r="A53" s="25">
        <v>17.8</v>
      </c>
      <c r="B53" s="33">
        <f>'Cation Molar Proportion'!B53*10000</f>
        <v>303860.93952197873</v>
      </c>
      <c r="C53" s="33">
        <f>'Cation Molar Proportion'!C53*10000</f>
        <v>4901.4654723803869</v>
      </c>
      <c r="D53" s="33">
        <f>'Cation Molar Proportion'!D53*10000</f>
        <v>75493.554961877293</v>
      </c>
      <c r="E53" s="33">
        <f>'Cation Molar Proportion'!E53*10000</f>
        <v>60120.287126371906</v>
      </c>
      <c r="F53" s="33">
        <f>'Cation Molar Proportion'!F53*10000</f>
        <v>980.49495140170393</v>
      </c>
      <c r="G53" s="33">
        <f>'Cation Molar Proportion'!G53*10000</f>
        <v>15411.69703735479</v>
      </c>
      <c r="H53" s="33">
        <f>'Cation Molar Proportion'!H53*10000</f>
        <v>20171.65411012722</v>
      </c>
      <c r="I53" s="33">
        <f>'Cation Molar Proportion'!I53*10000</f>
        <v>28953.02033768416</v>
      </c>
      <c r="J53" s="33">
        <f>'Cation Molar Proportion'!J53*10000</f>
        <v>14270.281937073574</v>
      </c>
      <c r="K53" s="33">
        <f>'Cation Molar Proportion'!K53*10000</f>
        <v>856.73477706338372</v>
      </c>
    </row>
    <row r="54" spans="1:11" x14ac:dyDescent="0.45">
      <c r="A54" s="25">
        <v>17.5</v>
      </c>
      <c r="B54" s="33">
        <f>'Cation Molar Proportion'!B54*10000</f>
        <v>289772.24763903586</v>
      </c>
      <c r="C54" s="33">
        <f>'Cation Molar Proportion'!C54*10000</f>
        <v>3892.3895107498242</v>
      </c>
      <c r="D54" s="33">
        <f>'Cation Molar Proportion'!D54*10000</f>
        <v>62043.828671585878</v>
      </c>
      <c r="E54" s="33">
        <f>'Cation Molar Proportion'!E54*10000</f>
        <v>49381.14801108987</v>
      </c>
      <c r="F54" s="33">
        <f>'Cation Molar Proportion'!F54*10000</f>
        <v>1670.1140696220109</v>
      </c>
      <c r="G54" s="33">
        <f>'Cation Molar Proportion'!G54*10000</f>
        <v>30081.699128539</v>
      </c>
      <c r="H54" s="33">
        <f>'Cation Molar Proportion'!H54*10000</f>
        <v>54760.397812458395</v>
      </c>
      <c r="I54" s="33">
        <f>'Cation Molar Proportion'!I54*10000</f>
        <v>28511.464195387201</v>
      </c>
      <c r="J54" s="33">
        <f>'Cation Molar Proportion'!J54*10000</f>
        <v>12901.339036109473</v>
      </c>
      <c r="K54" s="33">
        <f>'Cation Molar Proportion'!K54*10000</f>
        <v>1388.1546700245178</v>
      </c>
    </row>
    <row r="55" spans="1:11" x14ac:dyDescent="0.45">
      <c r="A55" s="25">
        <v>17</v>
      </c>
      <c r="B55" s="33">
        <f>'Cation Molar Proportion'!B55*10000</f>
        <v>269500.01629748725</v>
      </c>
      <c r="C55" s="33">
        <f>'Cation Molar Proportion'!C55*10000</f>
        <v>4840.0668119197771</v>
      </c>
      <c r="D55" s="33">
        <f>'Cation Molar Proportion'!D55*10000</f>
        <v>73236.9036058645</v>
      </c>
      <c r="E55" s="33">
        <f>'Cation Molar Proportion'!E55*10000</f>
        <v>59188.691127484715</v>
      </c>
      <c r="F55" s="33">
        <f>'Cation Molar Proportion'!F55*10000</f>
        <v>1087.5496358580253</v>
      </c>
      <c r="G55" s="33">
        <f>'Cation Molar Proportion'!G55*10000</f>
        <v>22634.020781765368</v>
      </c>
      <c r="H55" s="33">
        <f>'Cation Molar Proportion'!H55*10000</f>
        <v>60216.66688944921</v>
      </c>
      <c r="I55" s="33">
        <f>'Cation Molar Proportion'!I55*10000</f>
        <v>34756.640931345915</v>
      </c>
      <c r="J55" s="33">
        <f>'Cation Molar Proportion'!J55*10000</f>
        <v>16682.116907663178</v>
      </c>
      <c r="K55" s="33">
        <f>'Cation Molar Proportion'!K55*10000</f>
        <v>998.60498604571399</v>
      </c>
    </row>
    <row r="56" spans="1:11" x14ac:dyDescent="0.45">
      <c r="A56" s="25">
        <v>16.5</v>
      </c>
      <c r="B56" s="33">
        <f>'Cation Molar Proportion'!B56*10000</f>
        <v>258602.01036577078</v>
      </c>
      <c r="C56" s="33">
        <f>'Cation Molar Proportion'!C56*10000</f>
        <v>7155.4784745867473</v>
      </c>
      <c r="D56" s="33">
        <f>'Cation Molar Proportion'!D56*10000</f>
        <v>73900.975959657837</v>
      </c>
      <c r="E56" s="33">
        <f>'Cation Molar Proportion'!E56*10000</f>
        <v>64280.005691111306</v>
      </c>
      <c r="F56" s="33">
        <f>'Cation Molar Proportion'!F56*10000</f>
        <v>1935.2014382988928</v>
      </c>
      <c r="G56" s="33">
        <f>'Cation Molar Proportion'!G56*10000</f>
        <v>15642.161159314783</v>
      </c>
      <c r="H56" s="33">
        <f>'Cation Molar Proportion'!H56*10000</f>
        <v>63477.726138203565</v>
      </c>
      <c r="I56" s="33">
        <f>'Cation Molar Proportion'!I56*10000</f>
        <v>41995.944547080006</v>
      </c>
      <c r="J56" s="33">
        <f>'Cation Molar Proportion'!J56*10000</f>
        <v>21431.481353245064</v>
      </c>
      <c r="K56" s="33">
        <f>'Cation Molar Proportion'!K56*10000</f>
        <v>1597.1401601150101</v>
      </c>
    </row>
    <row r="57" spans="1:11" x14ac:dyDescent="0.45">
      <c r="A57" s="25">
        <v>16</v>
      </c>
      <c r="B57" s="33">
        <f>'Cation Molar Proportion'!B57*10000</f>
        <v>170104.75084145431</v>
      </c>
      <c r="C57" s="33">
        <f>'Cation Molar Proportion'!C57*10000</f>
        <v>4320.1449443322963</v>
      </c>
      <c r="D57" s="33">
        <f>'Cation Molar Proportion'!D57*10000</f>
        <v>48314.157289611787</v>
      </c>
      <c r="E57" s="33">
        <f>'Cation Molar Proportion'!E57*10000</f>
        <v>41290.803357362005</v>
      </c>
      <c r="F57" s="33">
        <f>'Cation Molar Proportion'!F57*10000</f>
        <v>4995.2658445563902</v>
      </c>
      <c r="G57" s="33">
        <f>'Cation Molar Proportion'!G57*10000</f>
        <v>11501.344209252999</v>
      </c>
      <c r="H57" s="33">
        <f>'Cation Molar Proportion'!H57*10000</f>
        <v>269869.31260647369</v>
      </c>
      <c r="I57" s="33">
        <f>'Cation Molar Proportion'!I57*10000</f>
        <v>40361.586991725984</v>
      </c>
      <c r="J57" s="33">
        <f>'Cation Molar Proportion'!J57*10000</f>
        <v>14433.592299229229</v>
      </c>
      <c r="K57" s="33">
        <f>'Cation Molar Proportion'!K57*10000</f>
        <v>1597.2838831496035</v>
      </c>
    </row>
    <row r="58" spans="1:11" x14ac:dyDescent="0.45">
      <c r="A58" s="25">
        <v>15.5</v>
      </c>
      <c r="B58" s="33">
        <f>'Cation Molar Proportion'!B58*10000</f>
        <v>278919.42035813961</v>
      </c>
      <c r="C58" s="33">
        <f>'Cation Molar Proportion'!C58*10000</f>
        <v>8432.217780760433</v>
      </c>
      <c r="D58" s="33">
        <f>'Cation Molar Proportion'!D58*10000</f>
        <v>81688.254096415389</v>
      </c>
      <c r="E58" s="33">
        <f>'Cation Molar Proportion'!E58*10000</f>
        <v>69331.641663886694</v>
      </c>
      <c r="F58" s="33">
        <f>'Cation Molar Proportion'!F58*10000</f>
        <v>1361.812772076669</v>
      </c>
      <c r="G58" s="33">
        <f>'Cation Molar Proportion'!G58*10000</f>
        <v>15198.796041627475</v>
      </c>
      <c r="H58" s="33">
        <f>'Cation Molar Proportion'!H58*10000</f>
        <v>12567.062590089057</v>
      </c>
      <c r="I58" s="33">
        <f>'Cation Molar Proportion'!I58*10000</f>
        <v>42625.633826560777</v>
      </c>
      <c r="J58" s="33">
        <f>'Cation Molar Proportion'!J58*10000</f>
        <v>24824.527222625442</v>
      </c>
      <c r="K58" s="33">
        <f>'Cation Molar Proportion'!K58*10000</f>
        <v>1706.0195571403603</v>
      </c>
    </row>
    <row r="59" spans="1:11" x14ac:dyDescent="0.45">
      <c r="A59" s="25">
        <v>15</v>
      </c>
      <c r="B59" s="33">
        <f>'Cation Molar Proportion'!B59*10000</f>
        <v>278176.13991672883</v>
      </c>
      <c r="C59" s="33">
        <f>'Cation Molar Proportion'!C59*10000</f>
        <v>8684.6180262530343</v>
      </c>
      <c r="D59" s="33">
        <f>'Cation Molar Proportion'!D59*10000</f>
        <v>81997.769270236953</v>
      </c>
      <c r="E59" s="33">
        <f>'Cation Molar Proportion'!E59*10000</f>
        <v>67794.956263536616</v>
      </c>
      <c r="F59" s="33">
        <f>'Cation Molar Proportion'!F59*10000</f>
        <v>1598.0077249102158</v>
      </c>
      <c r="G59" s="33">
        <f>'Cation Molar Proportion'!G59*10000</f>
        <v>14731.948067260295</v>
      </c>
      <c r="H59" s="33">
        <f>'Cation Molar Proportion'!H59*10000</f>
        <v>17536.632539173188</v>
      </c>
      <c r="I59" s="33">
        <f>'Cation Molar Proportion'!I59*10000</f>
        <v>40296.918906937506</v>
      </c>
      <c r="J59" s="33">
        <f>'Cation Molar Proportion'!J59*10000</f>
        <v>24628.65850113568</v>
      </c>
      <c r="K59" s="33">
        <f>'Cation Molar Proportion'!K59*10000</f>
        <v>1562.6186606216672</v>
      </c>
    </row>
    <row r="60" spans="1:11" x14ac:dyDescent="0.45">
      <c r="A60" s="25">
        <v>14.7</v>
      </c>
      <c r="B60" s="33">
        <f>'Cation Molar Proportion'!B60*10000</f>
        <v>251239.50156570817</v>
      </c>
      <c r="C60" s="33">
        <f>'Cation Molar Proportion'!C60*10000</f>
        <v>7409.6317399957115</v>
      </c>
      <c r="D60" s="33">
        <f>'Cation Molar Proportion'!D60*10000</f>
        <v>71764.300874929875</v>
      </c>
      <c r="E60" s="33">
        <f>'Cation Molar Proportion'!E60*10000</f>
        <v>63800.680275736559</v>
      </c>
      <c r="F60" s="33">
        <f>'Cation Molar Proportion'!F60*10000</f>
        <v>1745.5611072984257</v>
      </c>
      <c r="G60" s="33">
        <f>'Cation Molar Proportion'!G60*10000</f>
        <v>12461.072257894381</v>
      </c>
      <c r="H60" s="33">
        <f>'Cation Molar Proportion'!H60*10000</f>
        <v>35824.330121916348</v>
      </c>
      <c r="I60" s="33">
        <f>'Cation Molar Proportion'!I60*10000</f>
        <v>88570.789364781958</v>
      </c>
      <c r="J60" s="33">
        <f>'Cation Molar Proportion'!J60*10000</f>
        <v>23193.311426449396</v>
      </c>
      <c r="K60" s="33">
        <f>'Cation Molar Proportion'!K60*10000</f>
        <v>1316.7634993394443</v>
      </c>
    </row>
    <row r="61" spans="1:11" x14ac:dyDescent="0.45">
      <c r="A61" s="25">
        <v>14.5</v>
      </c>
      <c r="B61" s="33">
        <f>'Cation Molar Proportion'!B61*10000</f>
        <v>267812.19414869155</v>
      </c>
      <c r="C61" s="33">
        <f>'Cation Molar Proportion'!C61*10000</f>
        <v>8142.2150262135792</v>
      </c>
      <c r="D61" s="33">
        <f>'Cation Molar Proportion'!D61*10000</f>
        <v>79169.040957046411</v>
      </c>
      <c r="E61" s="33">
        <f>'Cation Molar Proportion'!E61*10000</f>
        <v>65936.44343733009</v>
      </c>
      <c r="F61" s="33">
        <f>'Cation Molar Proportion'!F61*10000</f>
        <v>1794.3498822421816</v>
      </c>
      <c r="G61" s="33">
        <f>'Cation Molar Proportion'!G61*10000</f>
        <v>14453.343915184343</v>
      </c>
      <c r="H61" s="33">
        <f>'Cation Molar Proportion'!H61*10000</f>
        <v>25081.402495757222</v>
      </c>
      <c r="I61" s="33">
        <f>'Cation Molar Proportion'!I61*10000</f>
        <v>55441.962000898951</v>
      </c>
      <c r="J61" s="33">
        <f>'Cation Molar Proportion'!J61*10000</f>
        <v>25079.020704404789</v>
      </c>
      <c r="K61" s="33">
        <f>'Cation Molar Proportion'!K61*10000</f>
        <v>1462.3112022091684</v>
      </c>
    </row>
    <row r="62" spans="1:11" x14ac:dyDescent="0.45">
      <c r="A62" s="25">
        <v>14.25</v>
      </c>
      <c r="B62" s="33">
        <f>'Cation Molar Proportion'!B62*10000</f>
        <v>271928.41100664507</v>
      </c>
      <c r="C62" s="33">
        <f>'Cation Molar Proportion'!C62*10000</f>
        <v>8914.2027785137452</v>
      </c>
      <c r="D62" s="33">
        <f>'Cation Molar Proportion'!D62*10000</f>
        <v>80679.759655390168</v>
      </c>
      <c r="E62" s="33">
        <f>'Cation Molar Proportion'!E62*10000</f>
        <v>67692.067608441255</v>
      </c>
      <c r="F62" s="33">
        <f>'Cation Molar Proportion'!F62*10000</f>
        <v>4615.6176486651293</v>
      </c>
      <c r="G62" s="33">
        <f>'Cation Molar Proportion'!G62*10000</f>
        <v>15152.627069662787</v>
      </c>
      <c r="H62" s="33">
        <f>'Cation Molar Proportion'!H62*10000</f>
        <v>23591.640884497712</v>
      </c>
      <c r="I62" s="33">
        <f>'Cation Molar Proportion'!I62*10000</f>
        <v>41874.30512242439</v>
      </c>
      <c r="J62" s="33">
        <f>'Cation Molar Proportion'!J62*10000</f>
        <v>25438.706903558785</v>
      </c>
      <c r="K62" s="33">
        <f>'Cation Molar Proportion'!K62*10000</f>
        <v>1322.7179925074565</v>
      </c>
    </row>
    <row r="63" spans="1:11" x14ac:dyDescent="0.45">
      <c r="A63" s="27">
        <v>14.2</v>
      </c>
      <c r="B63" s="33">
        <f>'Cation Molar Proportion'!B63*10000</f>
        <v>264977.2540596535</v>
      </c>
      <c r="C63" s="33">
        <f>'Cation Molar Proportion'!C63*10000</f>
        <v>9459.4030917062864</v>
      </c>
      <c r="D63" s="33">
        <f>'Cation Molar Proportion'!D63*10000</f>
        <v>77656.336366173258</v>
      </c>
      <c r="E63" s="33">
        <f>'Cation Molar Proportion'!E63*10000</f>
        <v>69890.743584412412</v>
      </c>
      <c r="F63" s="33">
        <f>'Cation Molar Proportion'!F63*10000</f>
        <v>1210.9982632211872</v>
      </c>
      <c r="G63" s="33">
        <f>'Cation Molar Proportion'!G63*10000</f>
        <v>15851.912704203311</v>
      </c>
      <c r="H63" s="33">
        <f>'Cation Molar Proportion'!H63*10000</f>
        <v>33129.666532502153</v>
      </c>
      <c r="I63" s="33">
        <f>'Cation Molar Proportion'!I63*10000</f>
        <v>49281.845648047369</v>
      </c>
      <c r="J63" s="33">
        <f>'Cation Molar Proportion'!J63*10000</f>
        <v>21450.247269817621</v>
      </c>
      <c r="K63" s="33">
        <f>'Cation Molar Proportion'!K63*10000</f>
        <v>1863.485273601111</v>
      </c>
    </row>
    <row r="64" spans="1:11" x14ac:dyDescent="0.45">
      <c r="A64" s="27">
        <v>13</v>
      </c>
      <c r="B64" s="33">
        <f>'Cation Molar Proportion'!B64*10000</f>
        <v>261954.60167743012</v>
      </c>
      <c r="C64" s="33">
        <f>'Cation Molar Proportion'!C64*10000</f>
        <v>8378.7611258883771</v>
      </c>
      <c r="D64" s="33">
        <f>'Cation Molar Proportion'!D64*10000</f>
        <v>73633.402619596847</v>
      </c>
      <c r="E64" s="33">
        <f>'Cation Molar Proportion'!E64*10000</f>
        <v>70124.211304062468</v>
      </c>
      <c r="F64" s="33">
        <f>'Cation Molar Proportion'!F64*10000</f>
        <v>1658.8740317324657</v>
      </c>
      <c r="G64" s="33">
        <f>'Cation Molar Proportion'!G64*10000</f>
        <v>15848.842668908494</v>
      </c>
      <c r="H64" s="33">
        <f>'Cation Molar Proportion'!H64*10000</f>
        <v>50344.117524802183</v>
      </c>
      <c r="I64" s="33">
        <f>'Cation Molar Proportion'!I64*10000</f>
        <v>44314.380052473025</v>
      </c>
      <c r="J64" s="33">
        <f>'Cation Molar Proportion'!J64*10000</f>
        <v>19614.508333287024</v>
      </c>
      <c r="K64" s="33">
        <f>'Cation Molar Proportion'!K64*10000</f>
        <v>1768.5550020202957</v>
      </c>
    </row>
    <row r="65" spans="1:11" x14ac:dyDescent="0.45">
      <c r="A65" s="27">
        <v>12.5</v>
      </c>
      <c r="B65" s="33">
        <f>'Cation Molar Proportion'!B65*10000</f>
        <v>261147.31896197249</v>
      </c>
      <c r="C65" s="33">
        <f>'Cation Molar Proportion'!C65*10000</f>
        <v>7604.7774899965789</v>
      </c>
      <c r="D65" s="33">
        <f>'Cation Molar Proportion'!D65*10000</f>
        <v>79562.523964008549</v>
      </c>
      <c r="E65" s="33">
        <f>'Cation Molar Proportion'!E65*10000</f>
        <v>61454.292494361973</v>
      </c>
      <c r="F65" s="33">
        <f>'Cation Molar Proportion'!F65*10000</f>
        <v>1993.4394963644902</v>
      </c>
      <c r="G65" s="33">
        <f>'Cation Molar Proportion'!G65*10000</f>
        <v>13799.376203471089</v>
      </c>
      <c r="H65" s="33">
        <f>'Cation Molar Proportion'!H65*10000</f>
        <v>27634.627571281384</v>
      </c>
      <c r="I65" s="33">
        <f>'Cation Molar Proportion'!I65*10000</f>
        <v>67217.360785863726</v>
      </c>
      <c r="J65" s="33">
        <f>'Cation Molar Proportion'!J65*10000</f>
        <v>27255.516198523615</v>
      </c>
      <c r="K65" s="33">
        <f>'Cation Molar Proportion'!K65*10000</f>
        <v>1278.2074187073808</v>
      </c>
    </row>
    <row r="66" spans="1:11" x14ac:dyDescent="0.45">
      <c r="A66" s="27">
        <v>12</v>
      </c>
      <c r="B66" s="33">
        <f>'Cation Molar Proportion'!B66*10000</f>
        <v>271925.44125101785</v>
      </c>
      <c r="C66" s="33">
        <f>'Cation Molar Proportion'!C66*10000</f>
        <v>8152.2897932163341</v>
      </c>
      <c r="D66" s="33">
        <f>'Cation Molar Proportion'!D66*10000</f>
        <v>85466.71029044372</v>
      </c>
      <c r="E66" s="33">
        <f>'Cation Molar Proportion'!E66*10000</f>
        <v>68016.110978336073</v>
      </c>
      <c r="F66" s="33">
        <f>'Cation Molar Proportion'!F66*10000</f>
        <v>1792.6400874642779</v>
      </c>
      <c r="G66" s="33">
        <f>'Cation Molar Proportion'!G66*10000</f>
        <v>12290.613430537223</v>
      </c>
      <c r="H66" s="33">
        <f>'Cation Molar Proportion'!H66*10000</f>
        <v>13297.575803069138</v>
      </c>
      <c r="I66" s="33">
        <f>'Cation Molar Proportion'!I66*10000</f>
        <v>50120.152879993489</v>
      </c>
      <c r="J66" s="33">
        <f>'Cation Molar Proportion'!J66*10000</f>
        <v>28684.903035708452</v>
      </c>
      <c r="K66" s="33">
        <f>'Cation Molar Proportion'!K66*10000</f>
        <v>1121.4389362239419</v>
      </c>
    </row>
    <row r="67" spans="1:11" x14ac:dyDescent="0.45">
      <c r="A67" s="27">
        <v>11.5</v>
      </c>
      <c r="B67" s="33">
        <f>'Cation Molar Proportion'!B67*10000</f>
        <v>263135.65794763126</v>
      </c>
      <c r="C67" s="33">
        <f>'Cation Molar Proportion'!C67*10000</f>
        <v>8008.3123613896623</v>
      </c>
      <c r="D67" s="33">
        <f>'Cation Molar Proportion'!D67*10000</f>
        <v>84418.436417447447</v>
      </c>
      <c r="E67" s="33">
        <f>'Cation Molar Proportion'!E67*10000</f>
        <v>67452.28000601285</v>
      </c>
      <c r="F67" s="33">
        <f>'Cation Molar Proportion'!F67*10000</f>
        <v>1521.3358416123824</v>
      </c>
      <c r="G67" s="33">
        <f>'Cation Molar Proportion'!G67*10000</f>
        <v>10232.103761479932</v>
      </c>
      <c r="H67" s="33">
        <f>'Cation Molar Proportion'!H67*10000</f>
        <v>8854.2500610470761</v>
      </c>
      <c r="I67" s="33">
        <f>'Cation Molar Proportion'!I67*10000</f>
        <v>74357.452108516649</v>
      </c>
      <c r="J67" s="33">
        <f>'Cation Molar Proportion'!J67*10000</f>
        <v>27981.522842216142</v>
      </c>
      <c r="K67" s="33">
        <f>'Cation Molar Proportion'!K67*10000</f>
        <v>1115.5492266961608</v>
      </c>
    </row>
    <row r="68" spans="1:11" x14ac:dyDescent="0.45">
      <c r="A68" s="27">
        <v>11</v>
      </c>
      <c r="B68" s="33">
        <f>'Cation Molar Proportion'!B68*10000</f>
        <v>264702.15466306196</v>
      </c>
      <c r="C68" s="33">
        <f>'Cation Molar Proportion'!C68*10000</f>
        <v>10932.766568289047</v>
      </c>
      <c r="D68" s="33">
        <f>'Cation Molar Proportion'!D68*10000</f>
        <v>84541.235704002611</v>
      </c>
      <c r="E68" s="33">
        <f>'Cation Molar Proportion'!E68*10000</f>
        <v>71368.57549832121</v>
      </c>
      <c r="F68" s="33">
        <f>'Cation Molar Proportion'!F68*10000</f>
        <v>1432.8718749361458</v>
      </c>
      <c r="G68" s="33">
        <f>'Cation Molar Proportion'!G68*10000</f>
        <v>8187.4989472974949</v>
      </c>
      <c r="H68" s="33">
        <f>'Cation Molar Proportion'!H68*10000</f>
        <v>12283.911563042822</v>
      </c>
      <c r="I68" s="33">
        <f>'Cation Molar Proportion'!I68*10000</f>
        <v>62619.668733417522</v>
      </c>
      <c r="J68" s="33">
        <f>'Cation Molar Proportion'!J68*10000</f>
        <v>28263.960462228555</v>
      </c>
      <c r="K68" s="33">
        <f>'Cation Molar Proportion'!K68*10000</f>
        <v>1170.6513381047539</v>
      </c>
    </row>
    <row r="69" spans="1:11" x14ac:dyDescent="0.45">
      <c r="A69" s="27">
        <v>10.5</v>
      </c>
      <c r="B69" s="33">
        <f>'Cation Molar Proportion'!B69*10000</f>
        <v>259397.52892307661</v>
      </c>
      <c r="C69" s="33">
        <f>'Cation Molar Proportion'!C69*10000</f>
        <v>9265.2794787951207</v>
      </c>
      <c r="D69" s="33">
        <f>'Cation Molar Proportion'!D69*10000</f>
        <v>82531.176119928845</v>
      </c>
      <c r="E69" s="33">
        <f>'Cation Molar Proportion'!E69*10000</f>
        <v>63999.01224154151</v>
      </c>
      <c r="F69" s="33">
        <f>'Cation Molar Proportion'!F69*10000</f>
        <v>1069.9199328607772</v>
      </c>
      <c r="G69" s="33">
        <f>'Cation Molar Proportion'!G69*10000</f>
        <v>7717.5385905731819</v>
      </c>
      <c r="H69" s="33">
        <f>'Cation Molar Proportion'!H69*10000</f>
        <v>10601.788076237173</v>
      </c>
      <c r="I69" s="33">
        <f>'Cation Molar Proportion'!I69*10000</f>
        <v>86025.486766450616</v>
      </c>
      <c r="J69" s="33">
        <f>'Cation Molar Proportion'!J69*10000</f>
        <v>28671.027780594799</v>
      </c>
      <c r="K69" s="33">
        <f>'Cation Molar Proportion'!K69*10000</f>
        <v>1181.2183275583318</v>
      </c>
    </row>
    <row r="70" spans="1:11" x14ac:dyDescent="0.45">
      <c r="A70" s="27">
        <v>10.25</v>
      </c>
      <c r="B70" s="33">
        <f>'Cation Molar Proportion'!B70*10000</f>
        <v>134726.07048050335</v>
      </c>
      <c r="C70" s="33">
        <f>'Cation Molar Proportion'!C70*10000</f>
        <v>6061.5610795334414</v>
      </c>
      <c r="D70" s="33">
        <f>'Cation Molar Proportion'!D70*10000</f>
        <v>43061.221155970714</v>
      </c>
      <c r="E70" s="33">
        <f>'Cation Molar Proportion'!E70*10000</f>
        <v>41077.090910162711</v>
      </c>
      <c r="F70" s="33">
        <f>'Cation Molar Proportion'!F70*10000</f>
        <v>13744.111393540246</v>
      </c>
      <c r="G70" s="33">
        <f>'Cation Molar Proportion'!G70*10000</f>
        <v>7861.3235449724361</v>
      </c>
      <c r="H70" s="33">
        <f>'Cation Molar Proportion'!H70*10000</f>
        <v>346513.69861852063</v>
      </c>
      <c r="I70" s="33">
        <f>'Cation Molar Proportion'!I70*10000</f>
        <v>18595.98310032922</v>
      </c>
      <c r="J70" s="33">
        <f>'Cation Molar Proportion'!J70*10000</f>
        <v>15576.455184813847</v>
      </c>
      <c r="K70" s="33">
        <f>'Cation Molar Proportion'!K70*10000</f>
        <v>925.2261593831131</v>
      </c>
    </row>
    <row r="71" spans="1:11" x14ac:dyDescent="0.45">
      <c r="A71" s="27">
        <v>10</v>
      </c>
      <c r="B71" s="33">
        <f>'Cation Molar Proportion'!B71*10000</f>
        <v>265251.94046422892</v>
      </c>
      <c r="C71" s="33">
        <f>'Cation Molar Proportion'!C71*10000</f>
        <v>8279.6917399684316</v>
      </c>
      <c r="D71" s="33">
        <f>'Cation Molar Proportion'!D71*10000</f>
        <v>85098.23855200714</v>
      </c>
      <c r="E71" s="33">
        <f>'Cation Molar Proportion'!E71*10000</f>
        <v>66870.254615841986</v>
      </c>
      <c r="F71" s="33">
        <f>'Cation Molar Proportion'!F71*10000</f>
        <v>1513.4637758082188</v>
      </c>
      <c r="G71" s="33">
        <f>'Cation Molar Proportion'!G71*10000</f>
        <v>9911.2857349663736</v>
      </c>
      <c r="H71" s="33">
        <f>'Cation Molar Proportion'!H71*10000</f>
        <v>11347.802679325785</v>
      </c>
      <c r="I71" s="33">
        <f>'Cation Molar Proportion'!I71*10000</f>
        <v>68206.44808937471</v>
      </c>
      <c r="J71" s="33">
        <f>'Cation Molar Proportion'!J71*10000</f>
        <v>27744.559427354623</v>
      </c>
      <c r="K71" s="33">
        <f>'Cation Molar Proportion'!K71*10000</f>
        <v>1201.8544384402192</v>
      </c>
    </row>
    <row r="72" spans="1:11" x14ac:dyDescent="0.45">
      <c r="A72" s="27">
        <v>9.5</v>
      </c>
      <c r="B72" s="33">
        <f>'Cation Molar Proportion'!B72*10000</f>
        <v>103946.27086369041</v>
      </c>
      <c r="C72" s="33">
        <f>'Cation Molar Proportion'!C72*10000</f>
        <v>3137.6336752314282</v>
      </c>
      <c r="D72" s="33">
        <f>'Cation Molar Proportion'!D72*10000</f>
        <v>32526.986740617616</v>
      </c>
      <c r="E72" s="33">
        <f>'Cation Molar Proportion'!E72*10000</f>
        <v>27972.954644759404</v>
      </c>
      <c r="F72" s="33">
        <f>'Cation Molar Proportion'!F72*10000</f>
        <v>9889.4838185506724</v>
      </c>
      <c r="G72" s="33">
        <f>'Cation Molar Proportion'!G72*10000</f>
        <v>7543.3116682554346</v>
      </c>
      <c r="H72" s="33">
        <f>'Cation Molar Proportion'!H72*10000</f>
        <v>434239.40052506462</v>
      </c>
      <c r="I72" s="33">
        <f>'Cation Molar Proportion'!I72*10000</f>
        <v>18328.369491278965</v>
      </c>
      <c r="J72" s="33">
        <f>'Cation Molar Proportion'!J72*10000</f>
        <v>9998.0358942537987</v>
      </c>
      <c r="K72" s="33">
        <f>'Cation Molar Proportion'!K72*10000</f>
        <v>572.83278793148042</v>
      </c>
    </row>
    <row r="73" spans="1:11" x14ac:dyDescent="0.45">
      <c r="A73" s="27">
        <v>9.1999999999999993</v>
      </c>
      <c r="B73" s="33">
        <f>'Cation Molar Proportion'!B73*10000</f>
        <v>76962.046604881805</v>
      </c>
      <c r="C73" s="33">
        <f>'Cation Molar Proportion'!C73*10000</f>
        <v>2384.8645977628862</v>
      </c>
      <c r="D73" s="33">
        <f>'Cation Molar Proportion'!D73*10000</f>
        <v>23213.801298923951</v>
      </c>
      <c r="E73" s="33">
        <f>'Cation Molar Proportion'!E73*10000</f>
        <v>33526.442624896859</v>
      </c>
      <c r="F73" s="33">
        <f>'Cation Molar Proportion'!F73*10000</f>
        <v>44605.582517760005</v>
      </c>
      <c r="G73" s="33">
        <f>'Cation Molar Proportion'!G73*10000</f>
        <v>6802.0058368763112</v>
      </c>
      <c r="H73" s="33">
        <f>'Cation Molar Proportion'!H73*10000</f>
        <v>450921.99776188942</v>
      </c>
      <c r="I73" s="33">
        <f>'Cation Molar Proportion'!I73*10000</f>
        <v>18128.251510974467</v>
      </c>
      <c r="J73" s="33">
        <f>'Cation Molar Proportion'!J73*10000</f>
        <v>6761.6222324678256</v>
      </c>
      <c r="K73" s="33">
        <f>'Cation Molar Proportion'!K73*10000</f>
        <v>3131.1357107148438</v>
      </c>
    </row>
    <row r="74" spans="1:11" x14ac:dyDescent="0.45">
      <c r="A74" s="27">
        <v>9</v>
      </c>
      <c r="B74" s="33">
        <f>'Cation Molar Proportion'!B74*10000</f>
        <v>280326.72434719553</v>
      </c>
      <c r="C74" s="33">
        <f>'Cation Molar Proportion'!C74*10000</f>
        <v>8203.2660241907979</v>
      </c>
      <c r="D74" s="33">
        <f>'Cation Molar Proportion'!D74*10000</f>
        <v>87050.972900286011</v>
      </c>
      <c r="E74" s="33">
        <f>'Cation Molar Proportion'!E74*10000</f>
        <v>63556.666280057492</v>
      </c>
      <c r="F74" s="33">
        <f>'Cation Molar Proportion'!F74*10000</f>
        <v>1172.8416935372873</v>
      </c>
      <c r="G74" s="33">
        <f>'Cation Molar Proportion'!G74*10000</f>
        <v>9805.3310762702858</v>
      </c>
      <c r="H74" s="33">
        <f>'Cation Molar Proportion'!H74*10000</f>
        <v>5252.4363547162257</v>
      </c>
      <c r="I74" s="33">
        <f>'Cation Molar Proportion'!I74*10000</f>
        <v>55349.158802418715</v>
      </c>
      <c r="J74" s="33">
        <f>'Cation Molar Proportion'!J74*10000</f>
        <v>24126.424762126182</v>
      </c>
      <c r="K74" s="33">
        <f>'Cation Molar Proportion'!K74*10000</f>
        <v>1098.3727633723609</v>
      </c>
    </row>
    <row r="75" spans="1:11" x14ac:dyDescent="0.45">
      <c r="A75" s="27">
        <v>8.5</v>
      </c>
      <c r="B75" s="33">
        <f>'Cation Molar Proportion'!B75*10000</f>
        <v>252383.36673337358</v>
      </c>
      <c r="C75" s="33">
        <f>'Cation Molar Proportion'!C75*10000</f>
        <v>7398.5658487250103</v>
      </c>
      <c r="D75" s="33">
        <f>'Cation Molar Proportion'!D75*10000</f>
        <v>77415.139262899203</v>
      </c>
      <c r="E75" s="33">
        <f>'Cation Molar Proportion'!E75*10000</f>
        <v>57920.507643896795</v>
      </c>
      <c r="F75" s="33">
        <f>'Cation Molar Proportion'!F75*10000</f>
        <v>949.3860520775263</v>
      </c>
      <c r="G75" s="33">
        <f>'Cation Molar Proportion'!G75*10000</f>
        <v>8625.7835294102097</v>
      </c>
      <c r="H75" s="33">
        <f>'Cation Molar Proportion'!H75*10000</f>
        <v>5668.9546902139527</v>
      </c>
      <c r="I75" s="33">
        <f>'Cation Molar Proportion'!I75*10000</f>
        <v>123399.81240825208</v>
      </c>
      <c r="J75" s="33">
        <f>'Cation Molar Proportion'!J75*10000</f>
        <v>21450.287102531525</v>
      </c>
      <c r="K75" s="33">
        <f>'Cation Molar Proportion'!K75*10000</f>
        <v>1332.3466053648474</v>
      </c>
    </row>
    <row r="76" spans="1:11" x14ac:dyDescent="0.45">
      <c r="A76" s="27">
        <v>8</v>
      </c>
      <c r="B76" s="33">
        <f>'Cation Molar Proportion'!B76*10000</f>
        <v>291398.69772746338</v>
      </c>
      <c r="C76" s="33">
        <f>'Cation Molar Proportion'!C76*10000</f>
        <v>8014.9384414127153</v>
      </c>
      <c r="D76" s="33">
        <f>'Cation Molar Proportion'!D76*10000</f>
        <v>87730.841942472834</v>
      </c>
      <c r="E76" s="33">
        <f>'Cation Molar Proportion'!E76*10000</f>
        <v>63592.042392504562</v>
      </c>
      <c r="F76" s="33">
        <f>'Cation Molar Proportion'!F76*10000</f>
        <v>772.78906488328118</v>
      </c>
      <c r="G76" s="33">
        <f>'Cation Molar Proportion'!G76*10000</f>
        <v>9829.8006824392105</v>
      </c>
      <c r="H76" s="33">
        <f>'Cation Molar Proportion'!H76*10000</f>
        <v>3486.4826652317242</v>
      </c>
      <c r="I76" s="33">
        <f>'Cation Molar Proportion'!I76*10000</f>
        <v>40468.703918583939</v>
      </c>
      <c r="J76" s="33">
        <f>'Cation Molar Proportion'!J76*10000</f>
        <v>23469.866179961868</v>
      </c>
      <c r="K76" s="33">
        <f>'Cation Molar Proportion'!K76*10000</f>
        <v>701.66092038509601</v>
      </c>
    </row>
    <row r="77" spans="1:11" x14ac:dyDescent="0.45">
      <c r="A77" s="27">
        <v>7.5</v>
      </c>
      <c r="B77" s="33">
        <f>'Cation Molar Proportion'!B77*10000</f>
        <v>280423.12199023319</v>
      </c>
      <c r="C77" s="33">
        <f>'Cation Molar Proportion'!C77*10000</f>
        <v>7702.3908438281987</v>
      </c>
      <c r="D77" s="33">
        <f>'Cation Molar Proportion'!D77*10000</f>
        <v>84788.349595323263</v>
      </c>
      <c r="E77" s="33">
        <f>'Cation Molar Proportion'!E77*10000</f>
        <v>59334.953947875787</v>
      </c>
      <c r="F77" s="33">
        <f>'Cation Molar Proportion'!F77*10000</f>
        <v>768.22151198771326</v>
      </c>
      <c r="G77" s="33">
        <f>'Cation Molar Proportion'!G77*10000</f>
        <v>9077.1614745672232</v>
      </c>
      <c r="H77" s="33">
        <f>'Cation Molar Proportion'!H77*10000</f>
        <v>4400.2499487514624</v>
      </c>
      <c r="I77" s="33">
        <f>'Cation Molar Proportion'!I77*10000</f>
        <v>67838.668316151015</v>
      </c>
      <c r="J77" s="33">
        <f>'Cation Molar Proportion'!J77*10000</f>
        <v>22053.377262718332</v>
      </c>
      <c r="K77" s="33">
        <f>'Cation Molar Proportion'!K77*10000</f>
        <v>890.76074640712886</v>
      </c>
    </row>
    <row r="78" spans="1:11" x14ac:dyDescent="0.45">
      <c r="A78" s="27">
        <v>7</v>
      </c>
      <c r="B78" s="33">
        <f>'Cation Molar Proportion'!B78*10000</f>
        <v>273821.8053463322</v>
      </c>
      <c r="C78" s="33">
        <f>'Cation Molar Proportion'!C78*10000</f>
        <v>7773.058304419571</v>
      </c>
      <c r="D78" s="33">
        <f>'Cation Molar Proportion'!D78*10000</f>
        <v>83942.083815084785</v>
      </c>
      <c r="E78" s="33">
        <f>'Cation Molar Proportion'!E78*10000</f>
        <v>61566.559328763273</v>
      </c>
      <c r="F78" s="33">
        <f>'Cation Molar Proportion'!F78*10000</f>
        <v>702.11160019026909</v>
      </c>
      <c r="G78" s="33">
        <f>'Cation Molar Proportion'!G78*10000</f>
        <v>8305.5657684708531</v>
      </c>
      <c r="H78" s="33">
        <f>'Cation Molar Proportion'!H78*10000</f>
        <v>3444.6469974962106</v>
      </c>
      <c r="I78" s="33">
        <f>'Cation Molar Proportion'!I78*10000</f>
        <v>78921.353619236965</v>
      </c>
      <c r="J78" s="33">
        <f>'Cation Molar Proportion'!J78*10000</f>
        <v>22577.683330349751</v>
      </c>
      <c r="K78" s="33">
        <f>'Cation Molar Proportion'!K78*10000</f>
        <v>691.19242743966026</v>
      </c>
    </row>
    <row r="79" spans="1:11" x14ac:dyDescent="0.45">
      <c r="A79" s="27">
        <v>6.5</v>
      </c>
      <c r="B79" s="33">
        <f>'Cation Molar Proportion'!B79*10000</f>
        <v>280155.98499048233</v>
      </c>
      <c r="C79" s="33">
        <f>'Cation Molar Proportion'!C79*10000</f>
        <v>7671.6532325247181</v>
      </c>
      <c r="D79" s="33">
        <f>'Cation Molar Proportion'!D79*10000</f>
        <v>85458.861920120893</v>
      </c>
      <c r="E79" s="33">
        <f>'Cation Molar Proportion'!E79*10000</f>
        <v>60530.224246393802</v>
      </c>
      <c r="F79" s="33">
        <f>'Cation Molar Proportion'!F79*10000</f>
        <v>793.65313767806924</v>
      </c>
      <c r="G79" s="33">
        <f>'Cation Molar Proportion'!G79*10000</f>
        <v>8309.6458863239804</v>
      </c>
      <c r="H79" s="33">
        <f>'Cation Molar Proportion'!H79*10000</f>
        <v>7323.9793755285355</v>
      </c>
      <c r="I79" s="33">
        <f>'Cation Molar Proportion'!I79*10000</f>
        <v>62933.260845010685</v>
      </c>
      <c r="J79" s="33">
        <f>'Cation Molar Proportion'!J79*10000</f>
        <v>23252.802852389137</v>
      </c>
      <c r="K79" s="33">
        <f>'Cation Molar Proportion'!K79*10000</f>
        <v>874.66495043934594</v>
      </c>
    </row>
    <row r="80" spans="1:11" x14ac:dyDescent="0.45">
      <c r="A80" s="27">
        <v>6</v>
      </c>
      <c r="B80" s="33">
        <f>'Cation Molar Proportion'!B80*10000</f>
        <v>279051.74469438015</v>
      </c>
      <c r="C80" s="33">
        <f>'Cation Molar Proportion'!C80*10000</f>
        <v>7745.4230785809923</v>
      </c>
      <c r="D80" s="33">
        <f>'Cation Molar Proportion'!D80*10000</f>
        <v>86361.04177307873</v>
      </c>
      <c r="E80" s="33">
        <f>'Cation Molar Proportion'!E80*10000</f>
        <v>62425.419141828424</v>
      </c>
      <c r="F80" s="33">
        <f>'Cation Molar Proportion'!F80*10000</f>
        <v>721.07810860832205</v>
      </c>
      <c r="G80" s="33">
        <f>'Cation Molar Proportion'!G80*10000</f>
        <v>7943.9292230726223</v>
      </c>
      <c r="H80" s="33">
        <f>'Cation Molar Proportion'!H80*10000</f>
        <v>4544.3613827476429</v>
      </c>
      <c r="I80" s="33">
        <f>'Cation Molar Proportion'!I80*10000</f>
        <v>64104.549048693727</v>
      </c>
      <c r="J80" s="33">
        <f>'Cation Molar Proportion'!J80*10000</f>
        <v>23753.136997099547</v>
      </c>
      <c r="K80" s="33">
        <f>'Cation Molar Proportion'!K80*10000</f>
        <v>976.2825179637199</v>
      </c>
    </row>
    <row r="81" spans="1:11" x14ac:dyDescent="0.45">
      <c r="A81" s="27">
        <v>5.5</v>
      </c>
      <c r="B81" s="33">
        <f>'Cation Molar Proportion'!B81*10000</f>
        <v>275555.53142641595</v>
      </c>
      <c r="C81" s="33">
        <f>'Cation Molar Proportion'!C81*10000</f>
        <v>7910.913684593017</v>
      </c>
      <c r="D81" s="33">
        <f>'Cation Molar Proportion'!D81*10000</f>
        <v>85106.82306515958</v>
      </c>
      <c r="E81" s="33">
        <f>'Cation Molar Proportion'!E81*10000</f>
        <v>59355.474372257508</v>
      </c>
      <c r="F81" s="33">
        <f>'Cation Molar Proportion'!F81*10000</f>
        <v>708.55962122201549</v>
      </c>
      <c r="G81" s="33">
        <f>'Cation Molar Proportion'!G81*10000</f>
        <v>7380.3865475804678</v>
      </c>
      <c r="H81" s="33">
        <f>'Cation Molar Proportion'!H81*10000</f>
        <v>4495.3703532245281</v>
      </c>
      <c r="I81" s="33">
        <f>'Cation Molar Proportion'!I81*10000</f>
        <v>74832.582266589117</v>
      </c>
      <c r="J81" s="33">
        <f>'Cation Molar Proportion'!J81*10000</f>
        <v>24114.158068847468</v>
      </c>
      <c r="K81" s="33">
        <f>'Cation Molar Proportion'!K81*10000</f>
        <v>1013.2655523249091</v>
      </c>
    </row>
    <row r="82" spans="1:11" x14ac:dyDescent="0.45">
      <c r="A82" s="27">
        <v>5</v>
      </c>
      <c r="B82" s="33">
        <f>'Cation Molar Proportion'!B82*10000</f>
        <v>268868.06253007066</v>
      </c>
      <c r="C82" s="33">
        <f>'Cation Molar Proportion'!C82*10000</f>
        <v>7829.7070736267551</v>
      </c>
      <c r="D82" s="33">
        <f>'Cation Molar Proportion'!D82*10000</f>
        <v>83955.131964689441</v>
      </c>
      <c r="E82" s="33">
        <f>'Cation Molar Proportion'!E82*10000</f>
        <v>63122.212511315462</v>
      </c>
      <c r="F82" s="33">
        <f>'Cation Molar Proportion'!F82*10000</f>
        <v>770.57621394016621</v>
      </c>
      <c r="G82" s="33">
        <f>'Cation Molar Proportion'!G82*10000</f>
        <v>7257.0381401320383</v>
      </c>
      <c r="H82" s="33">
        <f>'Cation Molar Proportion'!H82*10000</f>
        <v>8764.7470770752279</v>
      </c>
      <c r="I82" s="33">
        <f>'Cation Molar Proportion'!I82*10000</f>
        <v>79309.434501998621</v>
      </c>
      <c r="J82" s="33">
        <f>'Cation Molar Proportion'!J82*10000</f>
        <v>23146.544471146452</v>
      </c>
      <c r="K82" s="33">
        <f>'Cation Molar Proportion'!K82*10000</f>
        <v>1237.1548446429272</v>
      </c>
    </row>
    <row r="83" spans="1:11" x14ac:dyDescent="0.45">
      <c r="A83" s="27">
        <v>4.5</v>
      </c>
      <c r="B83" s="33">
        <f>'Cation Molar Proportion'!B83*10000</f>
        <v>280305.38211808016</v>
      </c>
      <c r="C83" s="33">
        <f>'Cation Molar Proportion'!C83*10000</f>
        <v>7847.5708789915179</v>
      </c>
      <c r="D83" s="33">
        <f>'Cation Molar Proportion'!D83*10000</f>
        <v>84451.641786213382</v>
      </c>
      <c r="E83" s="33">
        <f>'Cation Molar Proportion'!E83*10000</f>
        <v>56836.175607912781</v>
      </c>
      <c r="F83" s="33">
        <f>'Cation Molar Proportion'!F83*10000</f>
        <v>686.50380055426308</v>
      </c>
      <c r="G83" s="33">
        <f>'Cation Molar Proportion'!G83*10000</f>
        <v>6785.6656393110225</v>
      </c>
      <c r="H83" s="33">
        <f>'Cation Molar Proportion'!H83*10000</f>
        <v>4061.0162061276897</v>
      </c>
      <c r="I83" s="33">
        <f>'Cation Molar Proportion'!I83*10000</f>
        <v>72844.676642498816</v>
      </c>
      <c r="J83" s="33">
        <f>'Cation Molar Proportion'!J83*10000</f>
        <v>23585.241422676609</v>
      </c>
      <c r="K83" s="33">
        <f>'Cation Molar Proportion'!K83*10000</f>
        <v>892.81540713336506</v>
      </c>
    </row>
    <row r="84" spans="1:11" x14ac:dyDescent="0.45">
      <c r="A84" s="27">
        <v>4</v>
      </c>
      <c r="B84" s="33">
        <f>'Cation Molar Proportion'!B84*10000</f>
        <v>282924.14223952004</v>
      </c>
      <c r="C84" s="33">
        <f>'Cation Molar Proportion'!C84*10000</f>
        <v>7805.4215354876414</v>
      </c>
      <c r="D84" s="33">
        <f>'Cation Molar Proportion'!D84*10000</f>
        <v>86210.654500857199</v>
      </c>
      <c r="E84" s="33">
        <f>'Cation Molar Proportion'!E84*10000</f>
        <v>69710.344901233824</v>
      </c>
      <c r="F84" s="33">
        <f>'Cation Molar Proportion'!F84*10000</f>
        <v>765.81581822288831</v>
      </c>
      <c r="G84" s="33">
        <f>'Cation Molar Proportion'!G84*10000</f>
        <v>7639.2037882788245</v>
      </c>
      <c r="H84" s="33">
        <f>'Cation Molar Proportion'!H84*10000</f>
        <v>5002.547839815571</v>
      </c>
      <c r="I84" s="33">
        <f>'Cation Molar Proportion'!I84*10000</f>
        <v>49291.410296939823</v>
      </c>
      <c r="J84" s="33">
        <f>'Cation Molar Proportion'!J84*10000</f>
        <v>24626.209036460088</v>
      </c>
      <c r="K84" s="33">
        <f>'Cation Molar Proportion'!K84*10000</f>
        <v>1066.8364233117322</v>
      </c>
    </row>
    <row r="85" spans="1:11" x14ac:dyDescent="0.45">
      <c r="A85" s="27">
        <v>3.5</v>
      </c>
      <c r="B85" s="33">
        <f>'Cation Molar Proportion'!B85*10000</f>
        <v>280433.69282157568</v>
      </c>
      <c r="C85" s="33">
        <f>'Cation Molar Proportion'!C85*10000</f>
        <v>7401.1105271110018</v>
      </c>
      <c r="D85" s="33">
        <f>'Cation Molar Proportion'!D85*10000</f>
        <v>84049.717622374999</v>
      </c>
      <c r="E85" s="33">
        <f>'Cation Molar Proportion'!E85*10000</f>
        <v>54803.240719698457</v>
      </c>
      <c r="F85" s="33">
        <f>'Cation Molar Proportion'!F85*10000</f>
        <v>641.09863752186811</v>
      </c>
      <c r="G85" s="33">
        <f>'Cation Molar Proportion'!G85*10000</f>
        <v>7594.4998709339397</v>
      </c>
      <c r="H85" s="33">
        <f>'Cation Molar Proportion'!H85*10000</f>
        <v>3333.0580041244821</v>
      </c>
      <c r="I85" s="33">
        <f>'Cation Molar Proportion'!I85*10000</f>
        <v>77415.027901435416</v>
      </c>
      <c r="J85" s="33">
        <f>'Cation Molar Proportion'!J85*10000</f>
        <v>22067.509714998472</v>
      </c>
      <c r="K85" s="33">
        <f>'Cation Molar Proportion'!K85*10000</f>
        <v>692.06397274874598</v>
      </c>
    </row>
    <row r="86" spans="1:11" x14ac:dyDescent="0.45">
      <c r="A86" s="25">
        <v>3</v>
      </c>
      <c r="B86" s="33">
        <f>'Cation Molar Proportion'!B86*10000</f>
        <v>274292.49096442806</v>
      </c>
      <c r="C86" s="33">
        <f>'Cation Molar Proportion'!C86*10000</f>
        <v>7968.9695834073691</v>
      </c>
      <c r="D86" s="33">
        <f>'Cation Molar Proportion'!D86*10000</f>
        <v>84694.815713399716</v>
      </c>
      <c r="E86" s="33">
        <f>'Cation Molar Proportion'!E86*10000</f>
        <v>60435.714588720701</v>
      </c>
      <c r="F86" s="33">
        <f>'Cation Molar Proportion'!F86*10000</f>
        <v>695.91554620702334</v>
      </c>
      <c r="G86" s="33">
        <f>'Cation Molar Proportion'!G86*10000</f>
        <v>6878.6949263015777</v>
      </c>
      <c r="H86" s="33">
        <f>'Cation Molar Proportion'!H86*10000</f>
        <v>3540.354628345287</v>
      </c>
      <c r="I86" s="33">
        <f>'Cation Molar Proportion'!I86*10000</f>
        <v>77518.427975130922</v>
      </c>
      <c r="J86" s="33">
        <f>'Cation Molar Proportion'!J86*10000</f>
        <v>24960.565323314437</v>
      </c>
      <c r="K86" s="33">
        <f>'Cation Molar Proportion'!K86*10000</f>
        <v>744.15684176282582</v>
      </c>
    </row>
    <row r="87" spans="1:11" x14ac:dyDescent="0.45">
      <c r="A87" s="25">
        <v>2.5</v>
      </c>
      <c r="B87" s="33">
        <f>'Cation Molar Proportion'!B87*10000</f>
        <v>271541.00976480963</v>
      </c>
      <c r="C87" s="33">
        <f>'Cation Molar Proportion'!C87*10000</f>
        <v>7677.9576461300267</v>
      </c>
      <c r="D87" s="33">
        <f>'Cation Molar Proportion'!D87*10000</f>
        <v>81342.802686750045</v>
      </c>
      <c r="E87" s="33">
        <f>'Cation Molar Proportion'!E87*10000</f>
        <v>58857.754905786656</v>
      </c>
      <c r="F87" s="33">
        <f>'Cation Molar Proportion'!F87*10000</f>
        <v>705.98477607781058</v>
      </c>
      <c r="G87" s="33">
        <f>'Cation Molar Proportion'!G87*10000</f>
        <v>6978.2230382994412</v>
      </c>
      <c r="H87" s="33">
        <f>'Cation Molar Proportion'!H87*10000</f>
        <v>4927.9820814504919</v>
      </c>
      <c r="I87" s="33">
        <f>'Cation Molar Proportion'!I87*10000</f>
        <v>88004.019722108496</v>
      </c>
      <c r="J87" s="33">
        <f>'Cation Molar Proportion'!J87*10000</f>
        <v>23187.322824372237</v>
      </c>
      <c r="K87" s="33">
        <f>'Cation Molar Proportion'!K87*10000</f>
        <v>1111.9827618737111</v>
      </c>
    </row>
    <row r="88" spans="1:11" x14ac:dyDescent="0.45">
      <c r="A88" s="27">
        <v>2.2000000000000002</v>
      </c>
      <c r="B88" s="33">
        <f>'Cation Molar Proportion'!B88*10000</f>
        <v>74692.461775687247</v>
      </c>
      <c r="C88" s="33">
        <f>'Cation Molar Proportion'!C88*10000</f>
        <v>1968.1700879744519</v>
      </c>
      <c r="D88" s="33">
        <f>'Cation Molar Proportion'!D88*10000</f>
        <v>21499.599023952269</v>
      </c>
      <c r="E88" s="33">
        <f>'Cation Molar Proportion'!E88*10000</f>
        <v>49327.112471752604</v>
      </c>
      <c r="F88" s="33">
        <f>'Cation Molar Proportion'!F88*10000</f>
        <v>96385.282804225004</v>
      </c>
      <c r="G88" s="33">
        <f>'Cation Molar Proportion'!G88*10000</f>
        <v>5103.9380604304533</v>
      </c>
      <c r="H88" s="33">
        <f>'Cation Molar Proportion'!H88*10000</f>
        <v>320786.70998661837</v>
      </c>
      <c r="I88" s="33">
        <f>'Cation Molar Proportion'!I88*10000</f>
        <v>22936.20230041668</v>
      </c>
      <c r="J88" s="33">
        <f>'Cation Molar Proportion'!J88*10000</f>
        <v>6369.3644633618551</v>
      </c>
      <c r="K88" s="33">
        <f>'Cation Molar Proportion'!K88*10000</f>
        <v>46006.151408361286</v>
      </c>
    </row>
    <row r="89" spans="1:11" x14ac:dyDescent="0.45">
      <c r="A89" s="25">
        <v>2</v>
      </c>
      <c r="B89" s="33">
        <f>'Cation Molar Proportion'!B89*10000</f>
        <v>280827.21552205749</v>
      </c>
      <c r="C89" s="33">
        <f>'Cation Molar Proportion'!C89*10000</f>
        <v>7469.7172695286717</v>
      </c>
      <c r="D89" s="33">
        <f>'Cation Molar Proportion'!D89*10000</f>
        <v>83298.655041656573</v>
      </c>
      <c r="E89" s="33">
        <f>'Cation Molar Proportion'!E89*10000</f>
        <v>63457.102006495305</v>
      </c>
      <c r="F89" s="33">
        <f>'Cation Molar Proportion'!F89*10000</f>
        <v>691.22799382864457</v>
      </c>
      <c r="G89" s="33">
        <f>'Cation Molar Proportion'!G89*10000</f>
        <v>7495.4175357305421</v>
      </c>
      <c r="H89" s="33">
        <f>'Cation Molar Proportion'!H89*10000</f>
        <v>5571.3403840118199</v>
      </c>
      <c r="I89" s="33">
        <f>'Cation Molar Proportion'!I89*10000</f>
        <v>64035.87078582996</v>
      </c>
      <c r="J89" s="33">
        <f>'Cation Molar Proportion'!J89*10000</f>
        <v>23634.517573620375</v>
      </c>
      <c r="K89" s="33">
        <f>'Cation Molar Proportion'!K89*10000</f>
        <v>1217.9571465673428</v>
      </c>
    </row>
    <row r="90" spans="1:11" x14ac:dyDescent="0.45">
      <c r="A90" s="25">
        <v>1.5</v>
      </c>
      <c r="B90" s="33">
        <f>'Cation Molar Proportion'!B90*10000</f>
        <v>281667.55714938795</v>
      </c>
      <c r="C90" s="33">
        <f>'Cation Molar Proportion'!C90*10000</f>
        <v>7721.4164045414582</v>
      </c>
      <c r="D90" s="33">
        <f>'Cation Molar Proportion'!D90*10000</f>
        <v>83239.257788130097</v>
      </c>
      <c r="E90" s="33">
        <f>'Cation Molar Proportion'!E90*10000</f>
        <v>74786.747808390399</v>
      </c>
      <c r="F90" s="33">
        <f>'Cation Molar Proportion'!F90*10000</f>
        <v>809.10887876012816</v>
      </c>
      <c r="G90" s="33">
        <f>'Cation Molar Proportion'!G90*10000</f>
        <v>7507.6852031146536</v>
      </c>
      <c r="H90" s="33">
        <f>'Cation Molar Proportion'!H90*10000</f>
        <v>5719.1038779954943</v>
      </c>
      <c r="I90" s="33">
        <f>'Cation Molar Proportion'!I90*10000</f>
        <v>50049.937391715328</v>
      </c>
      <c r="J90" s="33">
        <f>'Cation Molar Proportion'!J90*10000</f>
        <v>24080.837937376404</v>
      </c>
      <c r="K90" s="33">
        <f>'Cation Molar Proportion'!K90*10000</f>
        <v>1057.4904032570325</v>
      </c>
    </row>
    <row r="91" spans="1:11" x14ac:dyDescent="0.45">
      <c r="A91" s="25">
        <v>1</v>
      </c>
      <c r="B91" s="33">
        <f>'Cation Molar Proportion'!B91*10000</f>
        <v>277665.42993894976</v>
      </c>
      <c r="C91" s="33">
        <f>'Cation Molar Proportion'!C91*10000</f>
        <v>7711.3257681390669</v>
      </c>
      <c r="D91" s="33">
        <f>'Cation Molar Proportion'!D91*10000</f>
        <v>84063.172876437922</v>
      </c>
      <c r="E91" s="33">
        <f>'Cation Molar Proportion'!E91*10000</f>
        <v>68729.629672548559</v>
      </c>
      <c r="F91" s="33">
        <f>'Cation Molar Proportion'!F91*10000</f>
        <v>970.43212306615339</v>
      </c>
      <c r="G91" s="33">
        <f>'Cation Molar Proportion'!G91*10000</f>
        <v>7683.386267208617</v>
      </c>
      <c r="H91" s="33">
        <f>'Cation Molar Proportion'!H91*10000</f>
        <v>10671.766900522349</v>
      </c>
      <c r="I91" s="33">
        <f>'Cation Molar Proportion'!I91*10000</f>
        <v>55931.549335537042</v>
      </c>
      <c r="J91" s="33">
        <f>'Cation Molar Proportion'!J91*10000</f>
        <v>24097.98269449393</v>
      </c>
      <c r="K91" s="33">
        <f>'Cation Molar Proportion'!K91*10000</f>
        <v>1189.5022099016735</v>
      </c>
    </row>
    <row r="92" spans="1:11" x14ac:dyDescent="0.45">
      <c r="A92" s="25">
        <v>0.5</v>
      </c>
      <c r="B92" s="33">
        <f>'Cation Molar Proportion'!B92*10000</f>
        <v>285352.79726571136</v>
      </c>
      <c r="C92" s="33">
        <f>'Cation Molar Proportion'!C92*10000</f>
        <v>7967.750804947641</v>
      </c>
      <c r="D92" s="33">
        <f>'Cation Molar Proportion'!D92*10000</f>
        <v>86522.976650749653</v>
      </c>
      <c r="E92" s="33">
        <f>'Cation Molar Proportion'!E92*10000</f>
        <v>62861.509057194897</v>
      </c>
      <c r="F92" s="33">
        <f>'Cation Molar Proportion'!F92*10000</f>
        <v>814.29527748992632</v>
      </c>
      <c r="G92" s="33">
        <f>'Cation Molar Proportion'!G92*10000</f>
        <v>7543.0271810330541</v>
      </c>
      <c r="H92" s="33">
        <f>'Cation Molar Proportion'!H92*10000</f>
        <v>6011.5751174369025</v>
      </c>
      <c r="I92" s="33">
        <f>'Cation Molar Proportion'!I92*10000</f>
        <v>50415.30699617428</v>
      </c>
      <c r="J92" s="33">
        <f>'Cation Molar Proportion'!J92*10000</f>
        <v>24990.744195797084</v>
      </c>
      <c r="K92" s="33">
        <f>'Cation Molar Proportion'!K92*10000</f>
        <v>1270.4421298504099</v>
      </c>
    </row>
    <row r="93" spans="1:11" x14ac:dyDescent="0.45">
      <c r="A93" s="25">
        <v>0.2</v>
      </c>
      <c r="B93" s="33">
        <f>'Cation Molar Proportion'!B93*10000</f>
        <v>79325.008485921499</v>
      </c>
      <c r="C93" s="33">
        <f>'Cation Molar Proportion'!C93*10000</f>
        <v>1891.3129361679164</v>
      </c>
      <c r="D93" s="33">
        <f>'Cation Molar Proportion'!D93*10000</f>
        <v>20658.763170855851</v>
      </c>
      <c r="E93" s="33">
        <f>'Cation Molar Proportion'!E93*10000</f>
        <v>92284.679571554807</v>
      </c>
      <c r="F93" s="33">
        <f>'Cation Molar Proportion'!F93*10000</f>
        <v>18326.951552489576</v>
      </c>
      <c r="G93" s="33">
        <f>'Cation Molar Proportion'!G93*10000</f>
        <v>3312.6227533005044</v>
      </c>
      <c r="H93" s="33">
        <f>'Cation Molar Proportion'!H93*10000</f>
        <v>263333.15961996384</v>
      </c>
      <c r="I93" s="33">
        <f>'Cation Molar Proportion'!I93*10000</f>
        <v>19333.291602925114</v>
      </c>
      <c r="J93" s="33">
        <f>'Cation Molar Proportion'!J93*10000</f>
        <v>6305.659784771844</v>
      </c>
      <c r="K93" s="33">
        <f>'Cation Molar Proportion'!K93*10000</f>
        <v>98152.503291820714</v>
      </c>
    </row>
    <row r="94" spans="1:11" x14ac:dyDescent="0.45">
      <c r="A94" s="25">
        <v>0</v>
      </c>
      <c r="B94" s="33">
        <f>'Cation Molar Proportion'!B94*10000</f>
        <v>286675.67798859585</v>
      </c>
      <c r="C94" s="33">
        <f>'Cation Molar Proportion'!C94*10000</f>
        <v>7574.0075700730613</v>
      </c>
      <c r="D94" s="33">
        <f>'Cation Molar Proportion'!D94*10000</f>
        <v>84347.583094881789</v>
      </c>
      <c r="E94" s="33">
        <f>'Cation Molar Proportion'!E94*10000</f>
        <v>59620.645249891037</v>
      </c>
      <c r="F94" s="33">
        <f>'Cation Molar Proportion'!F94*10000</f>
        <v>722.95311211065473</v>
      </c>
      <c r="G94" s="33">
        <f>'Cation Molar Proportion'!G94*10000</f>
        <v>7238.7490240219631</v>
      </c>
      <c r="H94" s="33">
        <f>'Cation Molar Proportion'!H94*10000</f>
        <v>4844.8134105217114</v>
      </c>
      <c r="I94" s="33">
        <f>'Cation Molar Proportion'!I94*10000</f>
        <v>58371.363394098436</v>
      </c>
      <c r="J94" s="33">
        <f>'Cation Molar Proportion'!J94*10000</f>
        <v>24170.415216932663</v>
      </c>
      <c r="K94" s="33">
        <f>'Cation Molar Proportion'!K94*10000</f>
        <v>873.06017574448811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2A11A-88A5-44ED-8FF6-FBF63D6A80A7}">
  <dimension ref="A1:V94"/>
  <sheetViews>
    <sheetView topLeftCell="O1" workbookViewId="0">
      <selection activeCell="V13" sqref="V13"/>
    </sheetView>
  </sheetViews>
  <sheetFormatPr defaultRowHeight="14.25" x14ac:dyDescent="0.45"/>
  <sheetData>
    <row r="1" spans="1:22" x14ac:dyDescent="0.45">
      <c r="A1" s="21" t="s">
        <v>34</v>
      </c>
      <c r="B1" s="21" t="s">
        <v>26</v>
      </c>
      <c r="C1" s="21" t="s">
        <v>10</v>
      </c>
      <c r="D1" s="21" t="s">
        <v>30</v>
      </c>
      <c r="E1" s="21" t="s">
        <v>11</v>
      </c>
      <c r="F1" s="21" t="s">
        <v>27</v>
      </c>
      <c r="G1" s="21" t="s">
        <v>12</v>
      </c>
      <c r="H1" s="21" t="s">
        <v>32</v>
      </c>
      <c r="I1" s="21" t="s">
        <v>28</v>
      </c>
      <c r="J1" s="21" t="s">
        <v>29</v>
      </c>
      <c r="K1" s="21" t="s">
        <v>31</v>
      </c>
      <c r="L1" s="21" t="s">
        <v>13</v>
      </c>
      <c r="M1" s="21" t="s">
        <v>14</v>
      </c>
      <c r="N1" s="21" t="s">
        <v>33</v>
      </c>
      <c r="O1" s="21" t="s">
        <v>15</v>
      </c>
      <c r="P1" s="21" t="s">
        <v>24</v>
      </c>
      <c r="Q1" s="21" t="s">
        <v>16</v>
      </c>
      <c r="R1" s="21" t="s">
        <v>25</v>
      </c>
      <c r="S1" s="21" t="s">
        <v>17</v>
      </c>
      <c r="T1" s="21" t="s">
        <v>18</v>
      </c>
      <c r="U1" s="21" t="s">
        <v>19</v>
      </c>
      <c r="V1" s="21" t="s">
        <v>20</v>
      </c>
    </row>
    <row r="2" spans="1:22" x14ac:dyDescent="0.45">
      <c r="A2" s="21" t="s">
        <v>23</v>
      </c>
      <c r="B2" s="21" t="s">
        <v>22</v>
      </c>
      <c r="C2" s="21" t="s">
        <v>22</v>
      </c>
      <c r="D2" s="21" t="s">
        <v>22</v>
      </c>
      <c r="E2" s="21" t="s">
        <v>22</v>
      </c>
      <c r="F2" s="21" t="s">
        <v>22</v>
      </c>
      <c r="G2" s="21" t="s">
        <v>22</v>
      </c>
      <c r="H2" s="21" t="s">
        <v>22</v>
      </c>
      <c r="I2" s="21" t="s">
        <v>22</v>
      </c>
      <c r="J2" s="21" t="s">
        <v>22</v>
      </c>
      <c r="K2" s="21" t="s">
        <v>22</v>
      </c>
      <c r="L2" s="21" t="s">
        <v>22</v>
      </c>
      <c r="M2" s="21" t="s">
        <v>22</v>
      </c>
      <c r="N2" s="21" t="s">
        <v>22</v>
      </c>
      <c r="O2" s="21" t="s">
        <v>22</v>
      </c>
      <c r="P2" s="21" t="s">
        <v>22</v>
      </c>
      <c r="Q2" s="21" t="s">
        <v>22</v>
      </c>
      <c r="R2" s="21" t="s">
        <v>22</v>
      </c>
      <c r="S2" s="21" t="s">
        <v>22</v>
      </c>
      <c r="T2" s="21" t="s">
        <v>22</v>
      </c>
      <c r="U2" s="21" t="s">
        <v>22</v>
      </c>
      <c r="V2" s="21" t="s">
        <v>22</v>
      </c>
    </row>
    <row r="3" spans="1:22" x14ac:dyDescent="0.45">
      <c r="A3">
        <v>41</v>
      </c>
      <c r="B3" s="33">
        <v>78632.105058473258</v>
      </c>
      <c r="C3">
        <v>484</v>
      </c>
      <c r="D3" s="33">
        <v>65504.260432591065</v>
      </c>
      <c r="E3">
        <v>173</v>
      </c>
      <c r="F3" s="33">
        <v>86909.254475369264</v>
      </c>
      <c r="G3">
        <v>18</v>
      </c>
      <c r="H3" s="33">
        <v>8573.0781981197706</v>
      </c>
      <c r="I3" s="33">
        <v>33284.333225788789</v>
      </c>
      <c r="J3" s="33">
        <v>1474.6428321185367</v>
      </c>
      <c r="K3" s="33">
        <v>27853.176993595371</v>
      </c>
      <c r="L3">
        <v>57</v>
      </c>
      <c r="M3">
        <v>66</v>
      </c>
      <c r="N3" s="33">
        <v>3019.0157493770198</v>
      </c>
      <c r="O3">
        <v>38</v>
      </c>
      <c r="P3" s="33">
        <v>232647.03011471909</v>
      </c>
      <c r="Q3">
        <v>508</v>
      </c>
      <c r="R3" s="33">
        <v>15566.29541640171</v>
      </c>
      <c r="S3">
        <v>189</v>
      </c>
      <c r="T3">
        <v>39</v>
      </c>
      <c r="U3">
        <v>108</v>
      </c>
      <c r="V3">
        <v>284</v>
      </c>
    </row>
    <row r="4" spans="1:22" x14ac:dyDescent="0.45">
      <c r="A4">
        <v>40.5</v>
      </c>
      <c r="B4" s="33">
        <v>76587.601948573691</v>
      </c>
      <c r="C4">
        <v>490</v>
      </c>
      <c r="D4" s="33">
        <v>78706.427239849509</v>
      </c>
      <c r="E4">
        <v>244</v>
      </c>
      <c r="F4" s="33">
        <v>81835.19277816567</v>
      </c>
      <c r="G4">
        <v>16</v>
      </c>
      <c r="H4" s="33">
        <v>10738.637178444813</v>
      </c>
      <c r="I4" s="33">
        <v>33969.783009796258</v>
      </c>
      <c r="J4" s="33">
        <v>1649.041919540186</v>
      </c>
      <c r="K4" s="33">
        <v>37113.842694977189</v>
      </c>
      <c r="L4">
        <v>42</v>
      </c>
      <c r="M4">
        <v>94</v>
      </c>
      <c r="N4" s="33">
        <v>2193.4316192036408</v>
      </c>
      <c r="O4">
        <v>45</v>
      </c>
      <c r="P4" s="33">
        <v>224292.48313829958</v>
      </c>
      <c r="Q4">
        <v>506</v>
      </c>
      <c r="R4" s="33">
        <v>13140.804509569163</v>
      </c>
      <c r="S4">
        <v>121</v>
      </c>
      <c r="T4">
        <v>29</v>
      </c>
      <c r="U4">
        <v>89</v>
      </c>
      <c r="V4">
        <v>206</v>
      </c>
    </row>
    <row r="5" spans="1:22" x14ac:dyDescent="0.45">
      <c r="A5">
        <v>40</v>
      </c>
      <c r="B5" s="33">
        <v>81011.362441746751</v>
      </c>
      <c r="C5">
        <v>421</v>
      </c>
      <c r="D5" s="33">
        <v>36436.146967126726</v>
      </c>
      <c r="E5">
        <v>91</v>
      </c>
      <c r="F5" s="33">
        <v>70853.685753166967</v>
      </c>
      <c r="G5">
        <v>26</v>
      </c>
      <c r="H5" s="33">
        <v>28461.204959330531</v>
      </c>
      <c r="I5" s="33">
        <v>18596.84534925628</v>
      </c>
      <c r="J5" s="33">
        <v>1594.8590989494323</v>
      </c>
      <c r="K5" s="33">
        <v>36088.41124995835</v>
      </c>
      <c r="L5">
        <v>154</v>
      </c>
      <c r="M5">
        <v>32</v>
      </c>
      <c r="N5" s="33">
        <v>1894.7679367368021</v>
      </c>
      <c r="O5">
        <v>117</v>
      </c>
      <c r="P5" s="33">
        <v>262068.37761602362</v>
      </c>
      <c r="Q5">
        <v>312</v>
      </c>
      <c r="R5" s="33">
        <v>8320.5391844111382</v>
      </c>
      <c r="S5">
        <v>103</v>
      </c>
      <c r="T5">
        <v>67</v>
      </c>
      <c r="U5">
        <v>166</v>
      </c>
      <c r="V5">
        <v>623</v>
      </c>
    </row>
    <row r="6" spans="1:22" x14ac:dyDescent="0.45">
      <c r="A6">
        <v>39.5</v>
      </c>
      <c r="B6" s="33">
        <v>77213.6901832648</v>
      </c>
      <c r="C6">
        <v>448</v>
      </c>
      <c r="D6" s="33">
        <v>55115.814255126046</v>
      </c>
      <c r="E6">
        <v>149</v>
      </c>
      <c r="F6" s="33">
        <v>75424.594349166728</v>
      </c>
      <c r="G6">
        <v>18</v>
      </c>
      <c r="H6" s="33">
        <v>18652.807134674706</v>
      </c>
      <c r="I6" s="33">
        <v>31326.068925084837</v>
      </c>
      <c r="J6" s="33">
        <v>1880.0855390874246</v>
      </c>
      <c r="K6" s="33">
        <v>32669.274517256439</v>
      </c>
      <c r="L6">
        <v>86</v>
      </c>
      <c r="M6">
        <v>63</v>
      </c>
      <c r="N6" s="33">
        <v>1902.2486372879594</v>
      </c>
      <c r="O6">
        <v>76</v>
      </c>
      <c r="P6" s="33">
        <v>245718.09577158274</v>
      </c>
      <c r="Q6">
        <v>406</v>
      </c>
      <c r="R6" s="33">
        <v>10964.493849546809</v>
      </c>
      <c r="S6">
        <v>111</v>
      </c>
      <c r="T6">
        <v>44</v>
      </c>
      <c r="U6">
        <v>115</v>
      </c>
      <c r="V6">
        <v>380</v>
      </c>
    </row>
    <row r="7" spans="1:22" x14ac:dyDescent="0.45">
      <c r="A7">
        <v>39</v>
      </c>
      <c r="B7" s="33">
        <v>87171.313746684827</v>
      </c>
      <c r="C7">
        <v>265</v>
      </c>
      <c r="D7" s="33">
        <v>12773.003534850734</v>
      </c>
      <c r="E7">
        <v>62</v>
      </c>
      <c r="F7" s="33">
        <v>70575.650075193684</v>
      </c>
      <c r="G7">
        <v>27</v>
      </c>
      <c r="H7" s="33">
        <v>26667.965500775703</v>
      </c>
      <c r="I7" s="33">
        <v>18488.334055745658</v>
      </c>
      <c r="J7" s="33">
        <v>1182.6421102048828</v>
      </c>
      <c r="K7" s="33">
        <v>33147.623708086583</v>
      </c>
      <c r="L7">
        <v>192</v>
      </c>
      <c r="M7">
        <v>27</v>
      </c>
      <c r="N7" s="33">
        <v>913.33926077765886</v>
      </c>
      <c r="O7">
        <v>140</v>
      </c>
      <c r="P7" s="33">
        <v>277624.1106667092</v>
      </c>
      <c r="Q7">
        <v>196</v>
      </c>
      <c r="R7" s="33">
        <v>6929.5477344203464</v>
      </c>
      <c r="S7">
        <v>90</v>
      </c>
      <c r="T7">
        <v>58</v>
      </c>
      <c r="U7">
        <v>176</v>
      </c>
      <c r="V7">
        <v>757</v>
      </c>
    </row>
    <row r="8" spans="1:22" x14ac:dyDescent="0.45">
      <c r="A8">
        <v>38.5</v>
      </c>
      <c r="B8" s="33">
        <v>83442.897585698505</v>
      </c>
      <c r="C8">
        <v>430</v>
      </c>
      <c r="D8" s="33">
        <v>36297.880277144577</v>
      </c>
      <c r="E8">
        <v>66</v>
      </c>
      <c r="F8" s="33">
        <v>67835.265401084864</v>
      </c>
      <c r="G8">
        <v>23</v>
      </c>
      <c r="H8" s="33">
        <v>25850.198632273219</v>
      </c>
      <c r="I8" s="33">
        <v>15593.157154217037</v>
      </c>
      <c r="J8" s="33">
        <v>1726.4116155533434</v>
      </c>
      <c r="K8" s="33">
        <v>33928.247349627491</v>
      </c>
      <c r="L8">
        <v>149</v>
      </c>
      <c r="M8">
        <v>24</v>
      </c>
      <c r="N8" s="33">
        <v>1394.2101599864409</v>
      </c>
      <c r="O8">
        <v>111</v>
      </c>
      <c r="P8" s="33">
        <v>267408.87586545717</v>
      </c>
      <c r="Q8">
        <v>301</v>
      </c>
      <c r="R8" s="33">
        <v>8623.4564201514604</v>
      </c>
      <c r="S8">
        <v>94</v>
      </c>
      <c r="T8">
        <v>57</v>
      </c>
      <c r="U8">
        <v>145</v>
      </c>
      <c r="V8">
        <v>598</v>
      </c>
    </row>
    <row r="9" spans="1:22" x14ac:dyDescent="0.45">
      <c r="A9">
        <v>38</v>
      </c>
      <c r="B9" s="33">
        <v>86059.573816608929</v>
      </c>
      <c r="C9">
        <v>373</v>
      </c>
      <c r="D9" s="33">
        <v>16453.030130743122</v>
      </c>
      <c r="E9">
        <v>57</v>
      </c>
      <c r="F9" s="33">
        <v>65577.855366435062</v>
      </c>
      <c r="G9">
        <v>25</v>
      </c>
      <c r="H9" s="33">
        <v>29635.767512275292</v>
      </c>
      <c r="I9" s="33">
        <v>14555.523330672624</v>
      </c>
      <c r="J9" s="33">
        <v>1378.094994067362</v>
      </c>
      <c r="K9" s="33">
        <v>39603.734831160677</v>
      </c>
      <c r="L9">
        <v>179</v>
      </c>
      <c r="M9">
        <v>21</v>
      </c>
      <c r="N9" s="33">
        <v>1300.8726841219457</v>
      </c>
      <c r="O9">
        <v>136</v>
      </c>
      <c r="P9" s="33">
        <v>276026.13507304701</v>
      </c>
      <c r="Q9">
        <v>254</v>
      </c>
      <c r="R9" s="33">
        <v>7299.745454156011</v>
      </c>
      <c r="S9">
        <v>66</v>
      </c>
      <c r="T9">
        <v>63</v>
      </c>
      <c r="U9">
        <v>161</v>
      </c>
      <c r="V9">
        <v>676</v>
      </c>
    </row>
    <row r="10" spans="1:22" x14ac:dyDescent="0.45">
      <c r="A10">
        <v>37.5</v>
      </c>
      <c r="B10" s="33">
        <v>86510.254755424787</v>
      </c>
      <c r="C10">
        <v>277</v>
      </c>
      <c r="D10" s="33">
        <v>20008.890750810431</v>
      </c>
      <c r="E10">
        <v>62</v>
      </c>
      <c r="F10" s="33">
        <v>67866.259243092078</v>
      </c>
      <c r="G10">
        <v>26</v>
      </c>
      <c r="H10" s="33">
        <v>26346.30348686903</v>
      </c>
      <c r="I10" s="33">
        <v>18936.441566230147</v>
      </c>
      <c r="J10" s="33">
        <v>1483.5301918666478</v>
      </c>
      <c r="K10" s="33">
        <v>32795.180518501795</v>
      </c>
      <c r="L10">
        <v>201</v>
      </c>
      <c r="M10">
        <v>20</v>
      </c>
      <c r="N10" s="33">
        <v>1494.0235921056064</v>
      </c>
      <c r="O10">
        <v>135</v>
      </c>
      <c r="P10" s="33">
        <v>274643.4209958521</v>
      </c>
      <c r="Q10">
        <v>202</v>
      </c>
      <c r="R10" s="33">
        <v>6794.2904597314937</v>
      </c>
      <c r="S10">
        <v>72</v>
      </c>
      <c r="T10">
        <v>63</v>
      </c>
      <c r="U10">
        <v>172</v>
      </c>
      <c r="V10">
        <v>810</v>
      </c>
    </row>
    <row r="11" spans="1:22" x14ac:dyDescent="0.45">
      <c r="A11">
        <v>37</v>
      </c>
      <c r="B11" s="33">
        <v>85755.914167563751</v>
      </c>
      <c r="C11">
        <v>297</v>
      </c>
      <c r="D11" s="33">
        <v>24530.674658626176</v>
      </c>
      <c r="E11">
        <v>59</v>
      </c>
      <c r="F11" s="33">
        <v>65391.354474524451</v>
      </c>
      <c r="G11">
        <v>28</v>
      </c>
      <c r="H11" s="33">
        <v>26431.427347793415</v>
      </c>
      <c r="I11" s="33">
        <v>17977.62756854219</v>
      </c>
      <c r="J11" s="33">
        <v>1530.2330675405265</v>
      </c>
      <c r="K11" s="33">
        <v>31578.872389453962</v>
      </c>
      <c r="L11">
        <v>194</v>
      </c>
      <c r="M11">
        <v>22</v>
      </c>
      <c r="N11" s="33">
        <v>1360.0956258072533</v>
      </c>
      <c r="O11">
        <v>136</v>
      </c>
      <c r="P11" s="33">
        <v>275740.78574772179</v>
      </c>
      <c r="Q11">
        <v>206</v>
      </c>
      <c r="R11" s="33">
        <v>6591.9349865423683</v>
      </c>
      <c r="S11">
        <v>82</v>
      </c>
      <c r="T11">
        <v>59</v>
      </c>
      <c r="U11">
        <v>173</v>
      </c>
      <c r="V11">
        <v>815</v>
      </c>
    </row>
    <row r="12" spans="1:22" x14ac:dyDescent="0.45">
      <c r="A12">
        <v>36.5</v>
      </c>
      <c r="B12" s="33">
        <v>85878.45111805739</v>
      </c>
      <c r="C12">
        <v>344</v>
      </c>
      <c r="D12" s="33">
        <v>25148.910184528006</v>
      </c>
      <c r="E12">
        <v>60</v>
      </c>
      <c r="F12" s="33">
        <v>66401.031973877107</v>
      </c>
      <c r="G12">
        <v>26</v>
      </c>
      <c r="H12" s="33">
        <v>26205.870060580779</v>
      </c>
      <c r="I12" s="33">
        <v>17879.386614939231</v>
      </c>
      <c r="J12" s="33">
        <v>1559.7766264045656</v>
      </c>
      <c r="K12" s="33">
        <v>32737.291608933847</v>
      </c>
      <c r="L12">
        <v>194</v>
      </c>
      <c r="M12">
        <v>20</v>
      </c>
      <c r="N12" s="33">
        <v>1422.249276144966</v>
      </c>
      <c r="O12">
        <v>133</v>
      </c>
      <c r="P12" s="33">
        <v>273735.46406707808</v>
      </c>
      <c r="Q12">
        <v>237</v>
      </c>
      <c r="R12" s="33">
        <v>6856.9026865937922</v>
      </c>
      <c r="S12">
        <v>68</v>
      </c>
      <c r="T12">
        <v>71</v>
      </c>
      <c r="U12">
        <v>170</v>
      </c>
      <c r="V12">
        <v>765</v>
      </c>
    </row>
    <row r="13" spans="1:22" x14ac:dyDescent="0.45">
      <c r="A13">
        <v>36</v>
      </c>
      <c r="B13" s="33">
        <v>82672.418383614553</v>
      </c>
      <c r="C13">
        <v>493</v>
      </c>
      <c r="D13" s="33">
        <v>18146.892778157577</v>
      </c>
      <c r="E13">
        <v>71</v>
      </c>
      <c r="F13" s="33">
        <v>62738.558991947437</v>
      </c>
      <c r="G13">
        <v>27</v>
      </c>
      <c r="H13" s="33">
        <v>33214.466120230354</v>
      </c>
      <c r="I13" s="33">
        <v>13723.130144808265</v>
      </c>
      <c r="J13" s="33">
        <v>1711.0786626322747</v>
      </c>
      <c r="K13" s="33">
        <v>46645.06269438249</v>
      </c>
      <c r="L13">
        <v>161</v>
      </c>
      <c r="M13">
        <v>20</v>
      </c>
      <c r="N13" s="33">
        <v>1314.5142817194155</v>
      </c>
      <c r="O13">
        <v>130</v>
      </c>
      <c r="P13" s="33">
        <v>273172.63830260321</v>
      </c>
      <c r="Q13">
        <v>273</v>
      </c>
      <c r="R13" s="33">
        <v>8084.4951637983322</v>
      </c>
      <c r="S13">
        <v>61</v>
      </c>
      <c r="T13">
        <v>60</v>
      </c>
      <c r="U13">
        <v>152</v>
      </c>
      <c r="V13">
        <v>602</v>
      </c>
    </row>
    <row r="14" spans="1:22" x14ac:dyDescent="0.45">
      <c r="A14">
        <v>35.5</v>
      </c>
      <c r="B14" s="33">
        <v>82643.672936551593</v>
      </c>
      <c r="C14">
        <v>795</v>
      </c>
      <c r="D14" s="33">
        <v>21931.819512367339</v>
      </c>
      <c r="E14">
        <v>142</v>
      </c>
      <c r="F14" s="33">
        <v>67887.2752995349</v>
      </c>
      <c r="G14">
        <v>26</v>
      </c>
      <c r="H14" s="33">
        <v>32037.760908875458</v>
      </c>
      <c r="I14" s="33">
        <v>10477.596312632406</v>
      </c>
      <c r="J14" s="33">
        <v>1353.4604009451834</v>
      </c>
      <c r="K14" s="33">
        <v>35885.992263522043</v>
      </c>
      <c r="L14">
        <v>152</v>
      </c>
      <c r="M14">
        <v>18</v>
      </c>
      <c r="N14" s="33">
        <v>1625.3995181820808</v>
      </c>
      <c r="O14">
        <v>110</v>
      </c>
      <c r="P14" s="33">
        <v>273696.13686687226</v>
      </c>
      <c r="Q14">
        <v>411</v>
      </c>
      <c r="R14" s="33">
        <v>12477.218641948586</v>
      </c>
      <c r="S14">
        <v>116</v>
      </c>
      <c r="T14">
        <v>73</v>
      </c>
      <c r="U14">
        <v>172</v>
      </c>
      <c r="V14">
        <v>655</v>
      </c>
    </row>
    <row r="15" spans="1:22" x14ac:dyDescent="0.45">
      <c r="A15">
        <v>35</v>
      </c>
      <c r="B15" s="33">
        <v>85194.594643107717</v>
      </c>
      <c r="C15">
        <v>486</v>
      </c>
      <c r="D15" s="33">
        <v>19056.084959928605</v>
      </c>
      <c r="E15">
        <v>65</v>
      </c>
      <c r="F15" s="33">
        <v>65009.908396436243</v>
      </c>
      <c r="G15">
        <v>27</v>
      </c>
      <c r="H15" s="33">
        <v>32433.785769073027</v>
      </c>
      <c r="I15" s="33">
        <v>13521.577438059359</v>
      </c>
      <c r="J15" s="33">
        <v>1778.41730749311</v>
      </c>
      <c r="K15" s="33">
        <v>35525.453578698456</v>
      </c>
      <c r="L15">
        <v>158</v>
      </c>
      <c r="M15">
        <v>20</v>
      </c>
      <c r="N15" s="33">
        <v>1443.9948105416668</v>
      </c>
      <c r="O15">
        <v>131</v>
      </c>
      <c r="P15" s="33">
        <v>276012.83006679261</v>
      </c>
      <c r="Q15">
        <v>295</v>
      </c>
      <c r="R15" s="33">
        <v>8395.8407518332206</v>
      </c>
      <c r="S15">
        <v>72</v>
      </c>
      <c r="T15">
        <v>55</v>
      </c>
      <c r="U15">
        <v>151</v>
      </c>
      <c r="V15">
        <v>611</v>
      </c>
    </row>
    <row r="16" spans="1:22" x14ac:dyDescent="0.45">
      <c r="A16">
        <v>34.5</v>
      </c>
      <c r="B16" s="33">
        <v>83643.090174000434</v>
      </c>
      <c r="C16">
        <v>461</v>
      </c>
      <c r="D16" s="33">
        <v>24338.111735616105</v>
      </c>
      <c r="E16">
        <v>70</v>
      </c>
      <c r="F16" s="33">
        <v>66244.3894269101</v>
      </c>
      <c r="G16">
        <v>25</v>
      </c>
      <c r="H16" s="33">
        <v>30948.945792872382</v>
      </c>
      <c r="I16" s="33">
        <v>14229.638213327687</v>
      </c>
      <c r="J16" s="33">
        <v>2197.805518207696</v>
      </c>
      <c r="K16" s="33">
        <v>40125.557772111977</v>
      </c>
      <c r="L16">
        <v>157</v>
      </c>
      <c r="M16">
        <v>19</v>
      </c>
      <c r="N16" s="33">
        <v>1598.0332261604892</v>
      </c>
      <c r="O16">
        <v>125</v>
      </c>
      <c r="P16" s="33">
        <v>270123.31415168487</v>
      </c>
      <c r="Q16">
        <v>287</v>
      </c>
      <c r="R16" s="33">
        <v>8331.9363205604386</v>
      </c>
      <c r="S16">
        <v>148</v>
      </c>
      <c r="T16">
        <v>57</v>
      </c>
      <c r="U16">
        <v>151</v>
      </c>
      <c r="V16">
        <v>614</v>
      </c>
    </row>
    <row r="17" spans="1:22" x14ac:dyDescent="0.45">
      <c r="A17">
        <v>34</v>
      </c>
      <c r="B17" s="33">
        <v>86186.799608630274</v>
      </c>
      <c r="C17">
        <v>313</v>
      </c>
      <c r="D17" s="33">
        <v>10805.225762841716</v>
      </c>
      <c r="E17">
        <v>61</v>
      </c>
      <c r="F17" s="33">
        <v>69247.871566860369</v>
      </c>
      <c r="G17">
        <v>26</v>
      </c>
      <c r="H17" s="33">
        <v>29471.004469158663</v>
      </c>
      <c r="I17" s="33">
        <v>17088.861948738828</v>
      </c>
      <c r="J17" s="33">
        <v>1951.4895046110953</v>
      </c>
      <c r="K17" s="33">
        <v>32236.743342572307</v>
      </c>
      <c r="L17">
        <v>179</v>
      </c>
      <c r="M17">
        <v>22</v>
      </c>
      <c r="N17" s="33">
        <v>1422.3861626003736</v>
      </c>
      <c r="O17">
        <v>135</v>
      </c>
      <c r="P17" s="33">
        <v>278949.90934373537</v>
      </c>
      <c r="Q17">
        <v>208</v>
      </c>
      <c r="R17" s="33">
        <v>7941.5060500235304</v>
      </c>
      <c r="S17">
        <v>81</v>
      </c>
      <c r="T17">
        <v>64</v>
      </c>
      <c r="U17">
        <v>161</v>
      </c>
      <c r="V17">
        <v>757</v>
      </c>
    </row>
    <row r="18" spans="1:22" x14ac:dyDescent="0.45">
      <c r="A18">
        <v>33.5</v>
      </c>
      <c r="B18" s="33">
        <v>86817.83524109461</v>
      </c>
      <c r="C18">
        <v>326</v>
      </c>
      <c r="D18" s="33">
        <v>10765.061908356969</v>
      </c>
      <c r="E18">
        <v>68</v>
      </c>
      <c r="F18" s="33">
        <v>71039.688163066661</v>
      </c>
      <c r="G18">
        <v>25</v>
      </c>
      <c r="H18" s="33">
        <v>29881.100177388627</v>
      </c>
      <c r="I18" s="33">
        <v>16031.767591149121</v>
      </c>
      <c r="J18" s="33">
        <v>1372.4016481135359</v>
      </c>
      <c r="K18" s="33">
        <v>32209.430750399351</v>
      </c>
      <c r="L18">
        <v>177</v>
      </c>
      <c r="M18">
        <v>18</v>
      </c>
      <c r="N18" s="33">
        <v>1537.195824640304</v>
      </c>
      <c r="O18">
        <v>132</v>
      </c>
      <c r="P18" s="33">
        <v>278044.2003017306</v>
      </c>
      <c r="Q18">
        <v>212</v>
      </c>
      <c r="R18" s="33">
        <v>7953.3938836615916</v>
      </c>
      <c r="S18">
        <v>68</v>
      </c>
      <c r="T18">
        <v>64</v>
      </c>
      <c r="U18">
        <v>166</v>
      </c>
      <c r="V18">
        <v>719</v>
      </c>
    </row>
    <row r="19" spans="1:22" x14ac:dyDescent="0.45">
      <c r="A19">
        <v>33.4</v>
      </c>
      <c r="B19" s="33">
        <v>39736.307215721128</v>
      </c>
      <c r="C19">
        <v>2352</v>
      </c>
      <c r="D19" s="33">
        <v>356335.58174071432</v>
      </c>
      <c r="E19">
        <v>50</v>
      </c>
      <c r="F19" s="33">
        <v>36578.584779968667</v>
      </c>
      <c r="G19">
        <v>10</v>
      </c>
      <c r="H19" s="33">
        <v>16056.441987877331</v>
      </c>
      <c r="I19" s="33">
        <v>7431.4051895080602</v>
      </c>
      <c r="J19" s="33">
        <v>24466.517959950099</v>
      </c>
      <c r="K19" s="33">
        <v>18175.878725501712</v>
      </c>
      <c r="L19">
        <v>58</v>
      </c>
      <c r="M19">
        <v>18</v>
      </c>
      <c r="N19" s="33">
        <v>881.70542373801152</v>
      </c>
      <c r="O19">
        <v>48</v>
      </c>
      <c r="P19" s="33">
        <v>129605.32568986437</v>
      </c>
      <c r="Q19">
        <v>736</v>
      </c>
      <c r="R19" s="33">
        <v>4191.0015207641118</v>
      </c>
      <c r="S19">
        <v>76</v>
      </c>
      <c r="T19">
        <v>46</v>
      </c>
      <c r="U19">
        <v>73</v>
      </c>
      <c r="V19">
        <v>227</v>
      </c>
    </row>
    <row r="20" spans="1:22" x14ac:dyDescent="0.45">
      <c r="A20">
        <v>33</v>
      </c>
      <c r="B20" s="33">
        <v>83578.033767441753</v>
      </c>
      <c r="C20">
        <v>745</v>
      </c>
      <c r="D20" s="33">
        <v>20423.294622929792</v>
      </c>
      <c r="E20">
        <v>89</v>
      </c>
      <c r="F20" s="33">
        <v>55115.309325596572</v>
      </c>
      <c r="G20">
        <v>26</v>
      </c>
      <c r="H20" s="33">
        <v>33490.661210057879</v>
      </c>
      <c r="I20" s="33">
        <v>8681.0050499858626</v>
      </c>
      <c r="J20" s="33">
        <v>1464.5797613105415</v>
      </c>
      <c r="K20" s="33">
        <v>38114.051511460413</v>
      </c>
      <c r="L20">
        <v>118</v>
      </c>
      <c r="M20">
        <v>17</v>
      </c>
      <c r="N20" s="33">
        <v>1930.4717339966955</v>
      </c>
      <c r="O20">
        <v>103</v>
      </c>
      <c r="P20" s="33">
        <v>285262.99503595603</v>
      </c>
      <c r="Q20">
        <v>419</v>
      </c>
      <c r="R20" s="33">
        <v>7229.6427284156352</v>
      </c>
      <c r="S20">
        <v>78</v>
      </c>
      <c r="T20">
        <v>73</v>
      </c>
      <c r="U20">
        <v>116</v>
      </c>
      <c r="V20">
        <v>526</v>
      </c>
    </row>
    <row r="21" spans="1:22" x14ac:dyDescent="0.45">
      <c r="A21">
        <v>32.5</v>
      </c>
      <c r="B21" s="33">
        <v>83526.450691368373</v>
      </c>
      <c r="C21">
        <v>772</v>
      </c>
      <c r="D21" s="33">
        <v>34726.429761703563</v>
      </c>
      <c r="E21">
        <v>87</v>
      </c>
      <c r="F21" s="33">
        <v>58575.127936478813</v>
      </c>
      <c r="G21">
        <v>24</v>
      </c>
      <c r="H21" s="33">
        <v>32304.711768945857</v>
      </c>
      <c r="I21" s="33">
        <v>10697.891485755337</v>
      </c>
      <c r="J21" s="33">
        <v>2347.7639732614757</v>
      </c>
      <c r="K21" s="33">
        <v>35250.341538655979</v>
      </c>
      <c r="L21">
        <v>135</v>
      </c>
      <c r="M21">
        <v>18</v>
      </c>
      <c r="N21" s="33">
        <v>1881.440663724622</v>
      </c>
      <c r="O21">
        <v>113</v>
      </c>
      <c r="P21" s="33">
        <v>273641.21900391643</v>
      </c>
      <c r="Q21">
        <v>433</v>
      </c>
      <c r="R21" s="33">
        <v>7777.6253716201063</v>
      </c>
      <c r="S21">
        <v>85</v>
      </c>
      <c r="T21">
        <v>70</v>
      </c>
      <c r="U21">
        <v>134</v>
      </c>
      <c r="V21">
        <v>557</v>
      </c>
    </row>
    <row r="22" spans="1:22" x14ac:dyDescent="0.45">
      <c r="A22">
        <v>32</v>
      </c>
      <c r="B22" s="33">
        <v>84603.940696133039</v>
      </c>
      <c r="C22">
        <v>537</v>
      </c>
      <c r="D22" s="33">
        <v>20813.084268472667</v>
      </c>
      <c r="E22">
        <v>78</v>
      </c>
      <c r="F22" s="33">
        <v>66962.497682407557</v>
      </c>
      <c r="G22">
        <v>26</v>
      </c>
      <c r="H22" s="33">
        <v>30670.168698940353</v>
      </c>
      <c r="I22" s="33">
        <v>13631.935634604655</v>
      </c>
      <c r="J22" s="33">
        <v>1758.8611635902132</v>
      </c>
      <c r="K22" s="33">
        <v>34181.165274502018</v>
      </c>
      <c r="L22">
        <v>151</v>
      </c>
      <c r="M22">
        <v>22</v>
      </c>
      <c r="N22" s="33">
        <v>1460.7531042051539</v>
      </c>
      <c r="O22">
        <v>123</v>
      </c>
      <c r="P22" s="33">
        <v>275539.11614726397</v>
      </c>
      <c r="Q22">
        <v>308</v>
      </c>
      <c r="R22" s="33">
        <v>8767.2776021230602</v>
      </c>
      <c r="S22">
        <v>88</v>
      </c>
      <c r="T22">
        <v>68</v>
      </c>
      <c r="U22">
        <v>159</v>
      </c>
      <c r="V22">
        <v>601</v>
      </c>
    </row>
    <row r="23" spans="1:22" x14ac:dyDescent="0.45">
      <c r="A23">
        <v>31.5</v>
      </c>
      <c r="B23" s="33">
        <v>87657.625909423004</v>
      </c>
      <c r="C23">
        <v>486</v>
      </c>
      <c r="D23" s="33">
        <v>11459.378965508893</v>
      </c>
      <c r="E23">
        <v>67</v>
      </c>
      <c r="F23" s="33">
        <v>63303.088106914409</v>
      </c>
      <c r="G23">
        <v>27</v>
      </c>
      <c r="H23" s="33">
        <v>32695.764611902821</v>
      </c>
      <c r="I23" s="33">
        <v>10189.831656824957</v>
      </c>
      <c r="J23" s="33">
        <v>983.42319136450953</v>
      </c>
      <c r="K23" s="33">
        <v>38640.214998329466</v>
      </c>
      <c r="L23">
        <v>153</v>
      </c>
      <c r="M23">
        <v>20</v>
      </c>
      <c r="N23" s="33">
        <v>1235.2504330451522</v>
      </c>
      <c r="O23">
        <v>126</v>
      </c>
      <c r="P23" s="33">
        <v>280517.2095797481</v>
      </c>
      <c r="Q23">
        <v>276</v>
      </c>
      <c r="R23" s="33">
        <v>9172.6000912305499</v>
      </c>
      <c r="S23">
        <v>71</v>
      </c>
      <c r="T23">
        <v>50</v>
      </c>
      <c r="U23">
        <v>159</v>
      </c>
      <c r="V23">
        <v>595</v>
      </c>
    </row>
    <row r="24" spans="1:22" x14ac:dyDescent="0.45">
      <c r="A24">
        <v>31</v>
      </c>
      <c r="B24" s="33">
        <v>81613.490343368205</v>
      </c>
      <c r="C24">
        <v>594</v>
      </c>
      <c r="D24" s="33">
        <v>16412.920385220066</v>
      </c>
      <c r="E24">
        <v>80</v>
      </c>
      <c r="F24" s="33">
        <v>63642.023817443289</v>
      </c>
      <c r="G24">
        <v>25</v>
      </c>
      <c r="H24" s="33">
        <v>29595.096973794934</v>
      </c>
      <c r="I24" s="33">
        <v>10289.249769544924</v>
      </c>
      <c r="J24" s="33">
        <v>1617.6462685165479</v>
      </c>
      <c r="K24" s="33">
        <v>53302.956312571718</v>
      </c>
      <c r="L24">
        <v>140</v>
      </c>
      <c r="M24">
        <v>18</v>
      </c>
      <c r="N24" s="33">
        <v>1527.3585459871085</v>
      </c>
      <c r="O24">
        <v>108</v>
      </c>
      <c r="P24" s="33">
        <v>274947.19763187435</v>
      </c>
      <c r="Q24">
        <v>339</v>
      </c>
      <c r="R24" s="33">
        <v>8115.312767267681</v>
      </c>
      <c r="S24">
        <v>62</v>
      </c>
      <c r="T24">
        <v>66</v>
      </c>
      <c r="U24">
        <v>147</v>
      </c>
      <c r="V24">
        <v>586</v>
      </c>
    </row>
    <row r="25" spans="1:22" x14ac:dyDescent="0.45">
      <c r="A25">
        <v>30.5</v>
      </c>
      <c r="B25" s="33">
        <v>82062.171218735646</v>
      </c>
      <c r="C25">
        <v>690</v>
      </c>
      <c r="D25" s="33">
        <v>40675.943855306345</v>
      </c>
      <c r="E25">
        <v>89</v>
      </c>
      <c r="F25" s="33">
        <v>59181.087965130966</v>
      </c>
      <c r="G25">
        <v>26</v>
      </c>
      <c r="H25" s="33">
        <v>30683.325947373469</v>
      </c>
      <c r="I25" s="33">
        <v>10653.067873646924</v>
      </c>
      <c r="J25" s="33">
        <v>2144.7885265175732</v>
      </c>
      <c r="K25" s="33">
        <v>35914.47029465386</v>
      </c>
      <c r="L25">
        <v>139</v>
      </c>
      <c r="M25">
        <v>19</v>
      </c>
      <c r="N25" s="33">
        <v>1689.3511900137139</v>
      </c>
      <c r="O25">
        <v>109</v>
      </c>
      <c r="P25" s="33">
        <v>270965.5256252049</v>
      </c>
      <c r="Q25">
        <v>404</v>
      </c>
      <c r="R25" s="33">
        <v>8457.0609799098911</v>
      </c>
      <c r="S25">
        <v>97</v>
      </c>
      <c r="T25">
        <v>63</v>
      </c>
      <c r="U25">
        <v>138</v>
      </c>
      <c r="V25">
        <v>557</v>
      </c>
    </row>
    <row r="26" spans="1:22" x14ac:dyDescent="0.45">
      <c r="A26">
        <v>30</v>
      </c>
      <c r="B26" s="33">
        <v>72971.771606246621</v>
      </c>
      <c r="C26">
        <v>895</v>
      </c>
      <c r="D26" s="33">
        <v>32053.660994531467</v>
      </c>
      <c r="E26">
        <v>90</v>
      </c>
      <c r="F26" s="33">
        <v>76667.476518744559</v>
      </c>
      <c r="G26">
        <v>24</v>
      </c>
      <c r="H26" s="33">
        <v>20135.528473764629</v>
      </c>
      <c r="I26" s="33">
        <v>14353.15750641568</v>
      </c>
      <c r="J26" s="33">
        <v>5608.9156299413698</v>
      </c>
      <c r="K26" s="33">
        <v>55936.636191181278</v>
      </c>
      <c r="L26">
        <v>140</v>
      </c>
      <c r="M26">
        <v>37</v>
      </c>
      <c r="N26" s="33">
        <v>1533.0432267731956</v>
      </c>
      <c r="O26">
        <v>77</v>
      </c>
      <c r="P26" s="33">
        <v>260912.7486078697</v>
      </c>
      <c r="Q26">
        <v>393</v>
      </c>
      <c r="R26" s="33">
        <v>9183.1187209193995</v>
      </c>
      <c r="S26">
        <v>88</v>
      </c>
      <c r="T26">
        <v>60</v>
      </c>
      <c r="U26">
        <v>136</v>
      </c>
      <c r="V26">
        <v>554</v>
      </c>
    </row>
    <row r="27" spans="1:22" x14ac:dyDescent="0.45">
      <c r="A27">
        <v>29.5</v>
      </c>
      <c r="B27" s="33">
        <v>48620.734745948983</v>
      </c>
      <c r="C27">
        <v>1352</v>
      </c>
      <c r="D27" s="33">
        <v>286080.61909646349</v>
      </c>
      <c r="E27">
        <v>87</v>
      </c>
      <c r="F27" s="33">
        <v>39131.357910977014</v>
      </c>
      <c r="G27">
        <v>11</v>
      </c>
      <c r="H27" s="33">
        <v>18066.749043213877</v>
      </c>
      <c r="I27" s="33">
        <v>8777.6012885082364</v>
      </c>
      <c r="J27" s="33">
        <v>8313.7408354309882</v>
      </c>
      <c r="K27" s="33">
        <v>22089.253056636786</v>
      </c>
      <c r="L27">
        <v>62</v>
      </c>
      <c r="M27">
        <v>15</v>
      </c>
      <c r="N27" s="33">
        <v>1585.07627379779</v>
      </c>
      <c r="O27">
        <v>51</v>
      </c>
      <c r="P27" s="33">
        <v>169655.5972450565</v>
      </c>
      <c r="Q27">
        <v>599</v>
      </c>
      <c r="R27" s="33">
        <v>5098.1697333363345</v>
      </c>
      <c r="S27">
        <v>54</v>
      </c>
      <c r="T27">
        <v>45</v>
      </c>
      <c r="U27">
        <v>73</v>
      </c>
      <c r="V27">
        <v>301</v>
      </c>
    </row>
    <row r="28" spans="1:22" x14ac:dyDescent="0.45">
      <c r="A28">
        <v>29</v>
      </c>
      <c r="B28" s="33">
        <v>93270.694775709591</v>
      </c>
      <c r="C28">
        <v>449</v>
      </c>
      <c r="D28" s="33">
        <v>4840.9016913765718</v>
      </c>
      <c r="E28">
        <v>71</v>
      </c>
      <c r="F28" s="33">
        <v>58840.910743315297</v>
      </c>
      <c r="G28">
        <v>25</v>
      </c>
      <c r="H28" s="33">
        <v>29021.519750465239</v>
      </c>
      <c r="I28" s="33">
        <v>9817.782017801037</v>
      </c>
      <c r="J28" s="33">
        <v>1455.2802834228901</v>
      </c>
      <c r="K28" s="33">
        <v>41659.787625990408</v>
      </c>
      <c r="L28">
        <v>209</v>
      </c>
      <c r="M28">
        <v>18</v>
      </c>
      <c r="N28" s="33">
        <v>576.9582619246537</v>
      </c>
      <c r="O28">
        <v>127</v>
      </c>
      <c r="P28" s="33">
        <v>283969.23843702732</v>
      </c>
      <c r="Q28">
        <v>189</v>
      </c>
      <c r="R28" s="33">
        <v>8886.5353093553804</v>
      </c>
      <c r="S28">
        <v>63</v>
      </c>
      <c r="T28">
        <v>42</v>
      </c>
      <c r="U28">
        <v>164</v>
      </c>
      <c r="V28">
        <v>761</v>
      </c>
    </row>
    <row r="29" spans="1:22" x14ac:dyDescent="0.45">
      <c r="A29">
        <v>28.5</v>
      </c>
      <c r="B29" s="33">
        <v>86470.573202420477</v>
      </c>
      <c r="C29">
        <v>498</v>
      </c>
      <c r="D29" s="33">
        <v>20155.374930353726</v>
      </c>
      <c r="E29">
        <v>77</v>
      </c>
      <c r="F29" s="33">
        <v>66961.439268129398</v>
      </c>
      <c r="G29">
        <v>26</v>
      </c>
      <c r="H29" s="33">
        <v>27435.177218908877</v>
      </c>
      <c r="I29" s="33">
        <v>14285.05507806803</v>
      </c>
      <c r="J29" s="33">
        <v>1783.1210503030943</v>
      </c>
      <c r="K29" s="33">
        <v>36859.277399840481</v>
      </c>
      <c r="L29">
        <v>166</v>
      </c>
      <c r="M29">
        <v>26</v>
      </c>
      <c r="N29" s="33">
        <v>1428.0118723110563</v>
      </c>
      <c r="O29">
        <v>118</v>
      </c>
      <c r="P29" s="33">
        <v>274138.04651822674</v>
      </c>
      <c r="Q29">
        <v>289</v>
      </c>
      <c r="R29" s="33">
        <v>8551.4297820793399</v>
      </c>
      <c r="S29">
        <v>78</v>
      </c>
      <c r="T29">
        <v>58</v>
      </c>
      <c r="U29">
        <v>154</v>
      </c>
      <c r="V29">
        <v>652</v>
      </c>
    </row>
    <row r="30" spans="1:22" x14ac:dyDescent="0.45">
      <c r="A30">
        <v>28</v>
      </c>
      <c r="B30" s="33">
        <v>91722.212838186591</v>
      </c>
      <c r="C30">
        <v>410</v>
      </c>
      <c r="D30" s="33">
        <v>10570.691511786987</v>
      </c>
      <c r="E30">
        <v>71</v>
      </c>
      <c r="F30" s="33">
        <v>68173.154708166767</v>
      </c>
      <c r="G30">
        <v>28</v>
      </c>
      <c r="H30" s="33">
        <v>26389.228121995664</v>
      </c>
      <c r="I30" s="33">
        <v>13314.385874841688</v>
      </c>
      <c r="J30" s="33">
        <v>1239.5105501074102</v>
      </c>
      <c r="K30" s="33">
        <v>32591.251047022794</v>
      </c>
      <c r="L30">
        <v>191</v>
      </c>
      <c r="M30">
        <v>22</v>
      </c>
      <c r="N30" s="33">
        <v>1305.5464980243455</v>
      </c>
      <c r="O30">
        <v>120</v>
      </c>
      <c r="P30" s="33">
        <v>279627.37322927412</v>
      </c>
      <c r="Q30">
        <v>231</v>
      </c>
      <c r="R30" s="33">
        <v>8323.333400657315</v>
      </c>
      <c r="S30">
        <v>64</v>
      </c>
      <c r="T30">
        <v>62</v>
      </c>
      <c r="U30">
        <v>174</v>
      </c>
      <c r="V30">
        <v>765</v>
      </c>
    </row>
    <row r="31" spans="1:22" x14ac:dyDescent="0.45">
      <c r="A31">
        <v>27.5</v>
      </c>
      <c r="B31" s="33">
        <v>93625.565490860972</v>
      </c>
      <c r="C31">
        <v>361</v>
      </c>
      <c r="D31" s="33">
        <v>3727.5864455109354</v>
      </c>
      <c r="E31">
        <v>65</v>
      </c>
      <c r="F31" s="33">
        <v>64115.642784103555</v>
      </c>
      <c r="G31">
        <v>28</v>
      </c>
      <c r="H31" s="33">
        <v>25333.67290791648</v>
      </c>
      <c r="I31" s="33">
        <v>11913.583457938861</v>
      </c>
      <c r="J31" s="33">
        <v>962.56820784943909</v>
      </c>
      <c r="K31" s="33">
        <v>31120.102933956576</v>
      </c>
      <c r="L31">
        <v>209</v>
      </c>
      <c r="M31">
        <v>22</v>
      </c>
      <c r="N31" s="33">
        <v>668.39532732368218</v>
      </c>
      <c r="O31">
        <v>123</v>
      </c>
      <c r="P31" s="33">
        <v>288654.88976739912</v>
      </c>
      <c r="Q31">
        <v>178</v>
      </c>
      <c r="R31" s="33">
        <v>8241.7459213268085</v>
      </c>
      <c r="S31">
        <v>54</v>
      </c>
      <c r="T31">
        <v>57</v>
      </c>
      <c r="U31">
        <v>177</v>
      </c>
      <c r="V31">
        <v>798</v>
      </c>
    </row>
    <row r="32" spans="1:22" x14ac:dyDescent="0.45">
      <c r="A32">
        <v>27</v>
      </c>
      <c r="B32" s="33">
        <v>92845.524086546196</v>
      </c>
      <c r="C32">
        <v>378</v>
      </c>
      <c r="D32" s="33">
        <v>2928.4057302993465</v>
      </c>
      <c r="E32">
        <v>71</v>
      </c>
      <c r="F32" s="33">
        <v>63827.939246802947</v>
      </c>
      <c r="G32">
        <v>30</v>
      </c>
      <c r="H32" s="33">
        <v>24821.549395364364</v>
      </c>
      <c r="I32" s="33">
        <v>10953.827950687011</v>
      </c>
      <c r="J32" s="33">
        <v>1157.8356497113057</v>
      </c>
      <c r="K32" s="33">
        <v>31795.074579284061</v>
      </c>
      <c r="L32">
        <v>205</v>
      </c>
      <c r="M32">
        <v>22</v>
      </c>
      <c r="N32" s="33">
        <v>401.17334451348762</v>
      </c>
      <c r="O32">
        <v>124</v>
      </c>
      <c r="P32" s="33">
        <v>291008.07543811778</v>
      </c>
      <c r="Q32">
        <v>165</v>
      </c>
      <c r="R32" s="33">
        <v>8018.8946483426753</v>
      </c>
      <c r="S32">
        <v>61</v>
      </c>
      <c r="T32">
        <v>53</v>
      </c>
      <c r="U32">
        <v>175</v>
      </c>
      <c r="V32">
        <v>791</v>
      </c>
    </row>
    <row r="33" spans="1:22" x14ac:dyDescent="0.45">
      <c r="A33">
        <v>26.5</v>
      </c>
      <c r="B33" s="33">
        <v>93349.277749158762</v>
      </c>
      <c r="C33">
        <v>362</v>
      </c>
      <c r="D33" s="33">
        <v>4351.9270316865004</v>
      </c>
      <c r="E33">
        <v>72</v>
      </c>
      <c r="F33" s="33">
        <v>66909.339898567327</v>
      </c>
      <c r="G33">
        <v>27</v>
      </c>
      <c r="H33" s="33">
        <v>24539.503753257282</v>
      </c>
      <c r="I33" s="33">
        <v>10082.968398994486</v>
      </c>
      <c r="J33" s="33">
        <v>1046.0739112612382</v>
      </c>
      <c r="K33" s="33">
        <v>31622.704082233253</v>
      </c>
      <c r="L33">
        <v>216</v>
      </c>
      <c r="M33">
        <v>24</v>
      </c>
      <c r="N33" s="33">
        <v>860.1285644285706</v>
      </c>
      <c r="O33">
        <v>138</v>
      </c>
      <c r="P33" s="33">
        <v>288139.01574400353</v>
      </c>
      <c r="Q33">
        <v>191</v>
      </c>
      <c r="R33" s="33">
        <v>7957.124406591287</v>
      </c>
      <c r="S33">
        <v>56</v>
      </c>
      <c r="T33">
        <v>67</v>
      </c>
      <c r="U33">
        <v>180</v>
      </c>
      <c r="V33">
        <v>809</v>
      </c>
    </row>
    <row r="34" spans="1:22" x14ac:dyDescent="0.45">
      <c r="A34">
        <v>26</v>
      </c>
      <c r="B34" s="33">
        <v>92253.89102025445</v>
      </c>
      <c r="C34">
        <v>355</v>
      </c>
      <c r="D34" s="33">
        <v>6256.1447768708986</v>
      </c>
      <c r="E34">
        <v>66</v>
      </c>
      <c r="F34" s="33">
        <v>62779.637742177154</v>
      </c>
      <c r="G34">
        <v>26</v>
      </c>
      <c r="H34" s="33">
        <v>24191.959500974506</v>
      </c>
      <c r="I34" s="33">
        <v>9890.8577935331105</v>
      </c>
      <c r="J34" s="33">
        <v>1098.4322964547559</v>
      </c>
      <c r="K34" s="33">
        <v>35512.627419958517</v>
      </c>
      <c r="L34">
        <v>202</v>
      </c>
      <c r="M34">
        <v>22</v>
      </c>
      <c r="N34" s="33">
        <v>1218.7221171837543</v>
      </c>
      <c r="O34">
        <v>120</v>
      </c>
      <c r="P34" s="33">
        <v>288171.27670618775</v>
      </c>
      <c r="Q34">
        <v>195</v>
      </c>
      <c r="R34" s="33">
        <v>7864.1076725233697</v>
      </c>
      <c r="S34">
        <v>71</v>
      </c>
      <c r="T34">
        <v>76</v>
      </c>
      <c r="U34">
        <v>190</v>
      </c>
      <c r="V34">
        <v>791</v>
      </c>
    </row>
    <row r="35" spans="1:22" x14ac:dyDescent="0.45">
      <c r="A35">
        <v>25.5</v>
      </c>
      <c r="B35" s="33">
        <v>92099.035212974442</v>
      </c>
      <c r="C35">
        <v>353</v>
      </c>
      <c r="D35" s="33">
        <v>4370.4600779987231</v>
      </c>
      <c r="E35">
        <v>64</v>
      </c>
      <c r="F35" s="33">
        <v>62761.323033043831</v>
      </c>
      <c r="G35">
        <v>28</v>
      </c>
      <c r="H35" s="33">
        <v>24367.108330113293</v>
      </c>
      <c r="I35" s="33">
        <v>9254.1406891826573</v>
      </c>
      <c r="J35" s="33">
        <v>929.97623044237741</v>
      </c>
      <c r="K35" s="33">
        <v>33819.539034433779</v>
      </c>
      <c r="L35">
        <v>206</v>
      </c>
      <c r="M35">
        <v>22</v>
      </c>
      <c r="N35" s="33">
        <v>888.05530008256846</v>
      </c>
      <c r="O35">
        <v>124</v>
      </c>
      <c r="P35" s="33">
        <v>291445.23263295239</v>
      </c>
      <c r="Q35">
        <v>183</v>
      </c>
      <c r="R35" s="33">
        <v>7897.7042774622732</v>
      </c>
      <c r="S35">
        <v>61</v>
      </c>
      <c r="T35">
        <v>76</v>
      </c>
      <c r="U35">
        <v>183</v>
      </c>
      <c r="V35">
        <v>791</v>
      </c>
    </row>
    <row r="36" spans="1:22" x14ac:dyDescent="0.45">
      <c r="A36">
        <v>25.3</v>
      </c>
      <c r="B36" s="33">
        <v>19733.359705694889</v>
      </c>
      <c r="C36">
        <v>444</v>
      </c>
      <c r="D36" s="33">
        <v>418772.66914186504</v>
      </c>
      <c r="E36">
        <v>44</v>
      </c>
      <c r="F36" s="33">
        <v>31624.772927987593</v>
      </c>
      <c r="G36">
        <v>5</v>
      </c>
      <c r="H36" s="33">
        <v>5081.3398598986014</v>
      </c>
      <c r="I36" s="33">
        <v>4866.4302649439105</v>
      </c>
      <c r="J36" s="33">
        <v>4977.5492751051561</v>
      </c>
      <c r="K36" s="33">
        <v>11455.981546096236</v>
      </c>
      <c r="L36">
        <v>35</v>
      </c>
      <c r="M36">
        <v>13</v>
      </c>
      <c r="N36" s="33">
        <v>60814.723457261076</v>
      </c>
      <c r="O36">
        <v>21</v>
      </c>
      <c r="P36" s="33">
        <v>71604.318893673117</v>
      </c>
      <c r="Q36">
        <v>1457</v>
      </c>
      <c r="R36" s="33">
        <v>1767.8437522728166</v>
      </c>
      <c r="S36">
        <v>56</v>
      </c>
      <c r="T36">
        <v>580</v>
      </c>
      <c r="U36">
        <v>62</v>
      </c>
      <c r="V36">
        <v>528</v>
      </c>
    </row>
    <row r="37" spans="1:22" x14ac:dyDescent="0.45">
      <c r="A37">
        <v>25</v>
      </c>
      <c r="B37" s="33">
        <v>91921.783964241811</v>
      </c>
      <c r="C37">
        <v>335</v>
      </c>
      <c r="D37" s="33">
        <v>4042.2260061521288</v>
      </c>
      <c r="E37">
        <v>70</v>
      </c>
      <c r="F37" s="33">
        <v>68108.13983079161</v>
      </c>
      <c r="G37">
        <v>28</v>
      </c>
      <c r="H37" s="33">
        <v>23291.986841024882</v>
      </c>
      <c r="I37" s="33">
        <v>9029.7708131927466</v>
      </c>
      <c r="J37" s="33">
        <v>1202.4362937813323</v>
      </c>
      <c r="K37" s="33">
        <v>29043.200979053105</v>
      </c>
      <c r="L37">
        <v>206</v>
      </c>
      <c r="M37">
        <v>25</v>
      </c>
      <c r="N37" s="33">
        <v>774.45261618172503</v>
      </c>
      <c r="O37">
        <v>123</v>
      </c>
      <c r="P37" s="33">
        <v>292098.40795929794</v>
      </c>
      <c r="Q37">
        <v>161</v>
      </c>
      <c r="R37" s="33">
        <v>7757.8132589770466</v>
      </c>
      <c r="S37">
        <v>67</v>
      </c>
      <c r="T37">
        <v>58</v>
      </c>
      <c r="U37">
        <v>180</v>
      </c>
      <c r="V37">
        <v>771</v>
      </c>
    </row>
    <row r="38" spans="1:22" x14ac:dyDescent="0.45">
      <c r="A38">
        <v>24.5</v>
      </c>
      <c r="B38" s="33">
        <v>89922.465316202448</v>
      </c>
      <c r="C38">
        <v>298</v>
      </c>
      <c r="D38" s="33">
        <v>2951.7461523867501</v>
      </c>
      <c r="E38">
        <v>64</v>
      </c>
      <c r="F38" s="33">
        <v>65585.926072839095</v>
      </c>
      <c r="G38">
        <v>28</v>
      </c>
      <c r="H38" s="33">
        <v>22146.78970662563</v>
      </c>
      <c r="I38" s="33">
        <v>9088.7381942036391</v>
      </c>
      <c r="J38" s="33">
        <v>838.5571009349768</v>
      </c>
      <c r="K38" s="33">
        <v>32628.18098433128</v>
      </c>
      <c r="L38">
        <v>204</v>
      </c>
      <c r="M38">
        <v>22</v>
      </c>
      <c r="N38" s="33">
        <v>667.45547786708619</v>
      </c>
      <c r="O38">
        <v>120</v>
      </c>
      <c r="P38" s="33">
        <v>295153.95976834645</v>
      </c>
      <c r="Q38">
        <v>147</v>
      </c>
      <c r="R38" s="33">
        <v>7480.6120904694326</v>
      </c>
      <c r="S38">
        <v>66</v>
      </c>
      <c r="T38">
        <v>56</v>
      </c>
      <c r="U38">
        <v>174</v>
      </c>
      <c r="V38">
        <v>777</v>
      </c>
    </row>
    <row r="39" spans="1:22" x14ac:dyDescent="0.45">
      <c r="A39">
        <v>24</v>
      </c>
      <c r="B39" s="33">
        <v>89008.504307333598</v>
      </c>
      <c r="C39">
        <v>293</v>
      </c>
      <c r="D39" s="33">
        <v>1979.353983743106</v>
      </c>
      <c r="E39">
        <v>70</v>
      </c>
      <c r="F39" s="33">
        <v>65787.781061914851</v>
      </c>
      <c r="G39">
        <v>28</v>
      </c>
      <c r="H39" s="33">
        <v>21243.743052932892</v>
      </c>
      <c r="I39" s="33">
        <v>9153.6978158801339</v>
      </c>
      <c r="J39" s="33">
        <v>960.91530002110585</v>
      </c>
      <c r="K39" s="33">
        <v>27203.877696450221</v>
      </c>
      <c r="L39">
        <v>211</v>
      </c>
      <c r="M39">
        <v>22</v>
      </c>
      <c r="N39" s="33">
        <v>304.61302053734244</v>
      </c>
      <c r="O39">
        <v>121</v>
      </c>
      <c r="P39" s="33">
        <v>300951.33060200466</v>
      </c>
      <c r="Q39">
        <v>126</v>
      </c>
      <c r="R39" s="33">
        <v>7098.7064217703846</v>
      </c>
      <c r="S39">
        <v>65</v>
      </c>
      <c r="T39">
        <v>41</v>
      </c>
      <c r="U39">
        <v>174</v>
      </c>
      <c r="V39">
        <v>785</v>
      </c>
    </row>
    <row r="40" spans="1:22" x14ac:dyDescent="0.45">
      <c r="A40">
        <v>23.5</v>
      </c>
      <c r="B40" s="33">
        <v>95593.9541322726</v>
      </c>
      <c r="C40">
        <v>344</v>
      </c>
      <c r="D40" s="33">
        <v>2775.0307444752698</v>
      </c>
      <c r="E40">
        <v>68</v>
      </c>
      <c r="F40" s="33">
        <v>69528.338563439844</v>
      </c>
      <c r="G40">
        <v>29</v>
      </c>
      <c r="H40" s="33">
        <v>21734.385049098721</v>
      </c>
      <c r="I40" s="33">
        <v>9501.2477423142791</v>
      </c>
      <c r="J40" s="33">
        <v>1065.3812880671824</v>
      </c>
      <c r="K40" s="33">
        <v>27407.116586049888</v>
      </c>
      <c r="L40">
        <v>215</v>
      </c>
      <c r="M40">
        <v>21</v>
      </c>
      <c r="N40" s="33">
        <v>605.24919499473037</v>
      </c>
      <c r="O40">
        <v>129</v>
      </c>
      <c r="P40" s="33">
        <v>290798.55376405886</v>
      </c>
      <c r="Q40">
        <v>149</v>
      </c>
      <c r="R40" s="33">
        <v>7427.9843036054963</v>
      </c>
      <c r="S40">
        <v>73</v>
      </c>
      <c r="T40">
        <v>70</v>
      </c>
      <c r="U40">
        <v>189</v>
      </c>
      <c r="V40">
        <v>837</v>
      </c>
    </row>
    <row r="41" spans="1:22" x14ac:dyDescent="0.45">
      <c r="A41">
        <v>23</v>
      </c>
      <c r="B41" s="33">
        <v>95940.233568057156</v>
      </c>
      <c r="C41">
        <v>292</v>
      </c>
      <c r="D41" s="33">
        <v>4830.2658721375064</v>
      </c>
      <c r="E41">
        <v>74</v>
      </c>
      <c r="F41" s="33">
        <v>73778.910384826377</v>
      </c>
      <c r="G41">
        <v>28</v>
      </c>
      <c r="H41" s="33">
        <v>25201.556425212984</v>
      </c>
      <c r="I41" s="33">
        <v>9756.3326683081596</v>
      </c>
      <c r="J41" s="33">
        <v>729.36303988652571</v>
      </c>
      <c r="K41" s="33">
        <v>29837.826571348309</v>
      </c>
      <c r="L41">
        <v>213</v>
      </c>
      <c r="M41">
        <v>25</v>
      </c>
      <c r="N41" s="33">
        <v>1034.8548214483562</v>
      </c>
      <c r="O41">
        <v>132</v>
      </c>
      <c r="P41" s="33">
        <v>281930.11410040321</v>
      </c>
      <c r="Q41">
        <v>176</v>
      </c>
      <c r="R41" s="33">
        <v>7989.5970801036065</v>
      </c>
      <c r="S41">
        <v>70</v>
      </c>
      <c r="T41">
        <v>74</v>
      </c>
      <c r="U41">
        <v>198</v>
      </c>
      <c r="V41">
        <v>802</v>
      </c>
    </row>
    <row r="42" spans="1:22" x14ac:dyDescent="0.45">
      <c r="A42">
        <v>22.5</v>
      </c>
      <c r="B42" s="33">
        <v>99772.992265762514</v>
      </c>
      <c r="C42">
        <v>295</v>
      </c>
      <c r="D42" s="33">
        <v>5071.8660950408575</v>
      </c>
      <c r="E42">
        <v>67</v>
      </c>
      <c r="F42" s="33">
        <v>68718.807471023101</v>
      </c>
      <c r="G42">
        <v>29</v>
      </c>
      <c r="H42" s="33">
        <v>25405.77726359028</v>
      </c>
      <c r="I42" s="33">
        <v>9563.4895084383079</v>
      </c>
      <c r="J42" s="33">
        <v>704.18258805510186</v>
      </c>
      <c r="K42" s="33">
        <v>30108.439676525166</v>
      </c>
      <c r="L42">
        <v>220</v>
      </c>
      <c r="M42">
        <v>24</v>
      </c>
      <c r="N42" s="33">
        <v>1079.2377326351771</v>
      </c>
      <c r="O42">
        <v>132</v>
      </c>
      <c r="P42" s="33">
        <v>281636.82621441496</v>
      </c>
      <c r="Q42">
        <v>172</v>
      </c>
      <c r="R42" s="33">
        <v>7942.8024271936856</v>
      </c>
      <c r="S42">
        <v>65</v>
      </c>
      <c r="T42">
        <v>74</v>
      </c>
      <c r="U42">
        <v>194</v>
      </c>
      <c r="V42">
        <v>834</v>
      </c>
    </row>
    <row r="43" spans="1:22" x14ac:dyDescent="0.45">
      <c r="A43">
        <v>22</v>
      </c>
      <c r="B43" s="33">
        <v>98388.27907158884</v>
      </c>
      <c r="C43">
        <v>310</v>
      </c>
      <c r="D43" s="33">
        <v>5738.0455316717516</v>
      </c>
      <c r="E43">
        <v>77</v>
      </c>
      <c r="F43" s="33">
        <v>68092.585483131275</v>
      </c>
      <c r="G43">
        <v>28</v>
      </c>
      <c r="H43" s="33">
        <v>24716.009540005398</v>
      </c>
      <c r="I43" s="33">
        <v>9482.9432068549686</v>
      </c>
      <c r="J43" s="33">
        <v>794.51654594316926</v>
      </c>
      <c r="K43" s="33">
        <v>33173.800250526299</v>
      </c>
      <c r="L43">
        <v>207</v>
      </c>
      <c r="M43">
        <v>23</v>
      </c>
      <c r="N43" s="33">
        <v>1367.60999573144</v>
      </c>
      <c r="O43">
        <v>135</v>
      </c>
      <c r="P43" s="33">
        <v>280984.38798301975</v>
      </c>
      <c r="Q43">
        <v>170</v>
      </c>
      <c r="R43" s="33">
        <v>7960.8841636342167</v>
      </c>
      <c r="S43">
        <v>72</v>
      </c>
      <c r="T43">
        <v>83</v>
      </c>
      <c r="U43">
        <v>194</v>
      </c>
      <c r="V43">
        <v>806</v>
      </c>
    </row>
    <row r="44" spans="1:22" x14ac:dyDescent="0.45">
      <c r="A44">
        <v>21.5</v>
      </c>
      <c r="B44" s="33">
        <v>99671.744797707011</v>
      </c>
      <c r="C44">
        <v>319</v>
      </c>
      <c r="D44" s="33">
        <v>4449.082008320308</v>
      </c>
      <c r="E44">
        <v>72</v>
      </c>
      <c r="F44" s="33">
        <v>68347.926926558561</v>
      </c>
      <c r="G44">
        <v>30</v>
      </c>
      <c r="H44" s="33">
        <v>24362.503249219808</v>
      </c>
      <c r="I44" s="33">
        <v>10123.993894909376</v>
      </c>
      <c r="J44" s="33">
        <v>1842.3824256235098</v>
      </c>
      <c r="K44" s="33">
        <v>29442.179706000905</v>
      </c>
      <c r="L44">
        <v>215</v>
      </c>
      <c r="M44">
        <v>24</v>
      </c>
      <c r="N44" s="33">
        <v>941.25775365968718</v>
      </c>
      <c r="O44">
        <v>138</v>
      </c>
      <c r="P44" s="33">
        <v>282503.45501481934</v>
      </c>
      <c r="Q44">
        <v>173</v>
      </c>
      <c r="R44" s="33">
        <v>7829.5770114545057</v>
      </c>
      <c r="S44">
        <v>70</v>
      </c>
      <c r="T44">
        <v>68</v>
      </c>
      <c r="U44">
        <v>202</v>
      </c>
      <c r="V44">
        <v>845</v>
      </c>
    </row>
    <row r="45" spans="1:22" x14ac:dyDescent="0.45">
      <c r="A45">
        <v>21</v>
      </c>
      <c r="B45" s="33">
        <v>99268.226327694108</v>
      </c>
      <c r="C45">
        <v>254</v>
      </c>
      <c r="D45" s="33">
        <v>4967.4069419129992</v>
      </c>
      <c r="E45">
        <v>65</v>
      </c>
      <c r="F45" s="33">
        <v>73003.186799346673</v>
      </c>
      <c r="G45">
        <v>28</v>
      </c>
      <c r="H45" s="33">
        <v>24010.066092112218</v>
      </c>
      <c r="I45" s="33">
        <v>10615.250474188562</v>
      </c>
      <c r="J45" s="33">
        <v>1154.711035284166</v>
      </c>
      <c r="K45" s="33">
        <v>32102.933128254015</v>
      </c>
      <c r="L45">
        <v>217</v>
      </c>
      <c r="M45">
        <v>28</v>
      </c>
      <c r="N45" s="33">
        <v>1174.2856261268221</v>
      </c>
      <c r="O45">
        <v>134</v>
      </c>
      <c r="P45" s="33">
        <v>277763.93210716045</v>
      </c>
      <c r="Q45">
        <v>156</v>
      </c>
      <c r="R45" s="33">
        <v>7768.084373558625</v>
      </c>
      <c r="S45">
        <v>70</v>
      </c>
      <c r="T45">
        <v>84</v>
      </c>
      <c r="U45">
        <v>199</v>
      </c>
      <c r="V45">
        <v>864</v>
      </c>
    </row>
    <row r="46" spans="1:22" x14ac:dyDescent="0.45">
      <c r="A46">
        <v>20.5</v>
      </c>
      <c r="B46" s="33">
        <v>100190.19556483254</v>
      </c>
      <c r="C46">
        <v>208</v>
      </c>
      <c r="D46" s="33">
        <v>4121.5794494772072</v>
      </c>
      <c r="E46">
        <v>69</v>
      </c>
      <c r="F46" s="33">
        <v>72925.347660880347</v>
      </c>
      <c r="G46">
        <v>31</v>
      </c>
      <c r="H46" s="33">
        <v>22059.565867336518</v>
      </c>
      <c r="I46" s="33">
        <v>12139.646637620439</v>
      </c>
      <c r="J46" s="33">
        <v>1077.1650064594273</v>
      </c>
      <c r="K46" s="33">
        <v>35653.468740140946</v>
      </c>
      <c r="L46">
        <v>223</v>
      </c>
      <c r="M46">
        <v>27</v>
      </c>
      <c r="N46" s="33">
        <v>784.72064221525511</v>
      </c>
      <c r="O46">
        <v>132</v>
      </c>
      <c r="P46" s="33">
        <v>276052.89045461704</v>
      </c>
      <c r="Q46">
        <v>132</v>
      </c>
      <c r="R46" s="33">
        <v>7313.6301460026652</v>
      </c>
      <c r="S46">
        <v>74</v>
      </c>
      <c r="T46">
        <v>70</v>
      </c>
      <c r="U46">
        <v>207</v>
      </c>
      <c r="V46">
        <v>920</v>
      </c>
    </row>
    <row r="47" spans="1:22" x14ac:dyDescent="0.45">
      <c r="A47">
        <v>20</v>
      </c>
      <c r="B47" s="33">
        <v>96678.50342894948</v>
      </c>
      <c r="C47">
        <v>275</v>
      </c>
      <c r="D47" s="33">
        <v>5786.0596830996092</v>
      </c>
      <c r="E47">
        <v>63</v>
      </c>
      <c r="F47" s="33">
        <v>67721.782405748512</v>
      </c>
      <c r="G47">
        <v>29</v>
      </c>
      <c r="H47" s="33">
        <v>26238.590891928125</v>
      </c>
      <c r="I47" s="33">
        <v>9565.080506526554</v>
      </c>
      <c r="J47" s="33">
        <v>781.60092769808591</v>
      </c>
      <c r="K47" s="33">
        <v>40562.650665168396</v>
      </c>
      <c r="L47">
        <v>205</v>
      </c>
      <c r="M47">
        <v>24</v>
      </c>
      <c r="N47" s="33">
        <v>1152.0238196844195</v>
      </c>
      <c r="O47">
        <v>135</v>
      </c>
      <c r="P47" s="33">
        <v>277432.2419549952</v>
      </c>
      <c r="Q47">
        <v>173</v>
      </c>
      <c r="R47" s="33">
        <v>7884.2935839460424</v>
      </c>
      <c r="S47">
        <v>72</v>
      </c>
      <c r="T47">
        <v>76</v>
      </c>
      <c r="U47">
        <v>194</v>
      </c>
      <c r="V47">
        <v>778</v>
      </c>
    </row>
    <row r="48" spans="1:22" x14ac:dyDescent="0.45">
      <c r="A48">
        <v>19.5</v>
      </c>
      <c r="B48" s="33">
        <v>98584.243929915363</v>
      </c>
      <c r="C48">
        <v>249</v>
      </c>
      <c r="D48" s="33">
        <v>5443.1199216962032</v>
      </c>
      <c r="E48">
        <v>68</v>
      </c>
      <c r="F48" s="33">
        <v>66512.116461203201</v>
      </c>
      <c r="G48">
        <v>29</v>
      </c>
      <c r="H48" s="33">
        <v>25010.758869554498</v>
      </c>
      <c r="I48" s="33">
        <v>10740.602835839647</v>
      </c>
      <c r="J48" s="33">
        <v>737.29542764797327</v>
      </c>
      <c r="K48" s="33">
        <v>40798.090892990665</v>
      </c>
      <c r="L48">
        <v>218</v>
      </c>
      <c r="M48">
        <v>25</v>
      </c>
      <c r="N48" s="33">
        <v>1143.8769276303385</v>
      </c>
      <c r="O48">
        <v>138</v>
      </c>
      <c r="P48" s="33">
        <v>276671.05776580446</v>
      </c>
      <c r="Q48">
        <v>159</v>
      </c>
      <c r="R48" s="33">
        <v>7599.8228029424426</v>
      </c>
      <c r="S48">
        <v>75</v>
      </c>
      <c r="T48">
        <v>75</v>
      </c>
      <c r="U48">
        <v>192</v>
      </c>
      <c r="V48">
        <v>822</v>
      </c>
    </row>
    <row r="49" spans="1:22" x14ac:dyDescent="0.45">
      <c r="A49">
        <v>19</v>
      </c>
      <c r="B49" s="33">
        <v>99471.05003863298</v>
      </c>
      <c r="C49">
        <v>193</v>
      </c>
      <c r="D49" s="33">
        <v>4698.5504997055459</v>
      </c>
      <c r="E49">
        <v>71</v>
      </c>
      <c r="F49" s="33">
        <v>70642.766198274025</v>
      </c>
      <c r="G49">
        <v>29</v>
      </c>
      <c r="H49" s="33">
        <v>21171.616698253027</v>
      </c>
      <c r="I49" s="33">
        <v>12784.096942143493</v>
      </c>
      <c r="J49" s="33">
        <v>693.50024944489849</v>
      </c>
      <c r="K49" s="33">
        <v>38850.556138744156</v>
      </c>
      <c r="L49">
        <v>217</v>
      </c>
      <c r="M49">
        <v>26</v>
      </c>
      <c r="N49" s="33">
        <v>1103.2278616742456</v>
      </c>
      <c r="O49">
        <v>138</v>
      </c>
      <c r="P49" s="33">
        <v>275921.41886817798</v>
      </c>
      <c r="Q49">
        <v>122</v>
      </c>
      <c r="R49" s="33">
        <v>7045.8389383006725</v>
      </c>
      <c r="S49">
        <v>80</v>
      </c>
      <c r="T49">
        <v>80</v>
      </c>
      <c r="U49">
        <v>205</v>
      </c>
      <c r="V49">
        <v>808</v>
      </c>
    </row>
    <row r="50" spans="1:22" x14ac:dyDescent="0.45">
      <c r="A50">
        <v>18.5</v>
      </c>
      <c r="B50" s="33">
        <v>78445.758477745345</v>
      </c>
      <c r="C50">
        <v>146</v>
      </c>
      <c r="D50" s="33">
        <v>13179.070928887291</v>
      </c>
      <c r="E50">
        <v>60</v>
      </c>
      <c r="F50" s="33">
        <v>62649.810214265672</v>
      </c>
      <c r="G50">
        <v>25</v>
      </c>
      <c r="H50" s="33">
        <v>15593.311925600396</v>
      </c>
      <c r="I50" s="33">
        <v>15542.968995917574</v>
      </c>
      <c r="J50" s="33">
        <v>984.61290356904226</v>
      </c>
      <c r="K50" s="33">
        <v>29570.421993686028</v>
      </c>
      <c r="L50">
        <v>179</v>
      </c>
      <c r="M50">
        <v>24</v>
      </c>
      <c r="N50" s="33">
        <v>864.82746867902483</v>
      </c>
      <c r="O50">
        <v>118</v>
      </c>
      <c r="P50" s="33">
        <v>302637.68347813474</v>
      </c>
      <c r="Q50">
        <v>111</v>
      </c>
      <c r="R50" s="33">
        <v>5224.7032136888683</v>
      </c>
      <c r="S50">
        <v>70</v>
      </c>
      <c r="T50">
        <v>61</v>
      </c>
      <c r="U50">
        <v>170</v>
      </c>
      <c r="V50">
        <v>863</v>
      </c>
    </row>
    <row r="51" spans="1:22" x14ac:dyDescent="0.45">
      <c r="A51">
        <v>18</v>
      </c>
      <c r="B51" s="33">
        <v>80147.556006614206</v>
      </c>
      <c r="C51">
        <v>145</v>
      </c>
      <c r="D51" s="33">
        <v>63458.416897313502</v>
      </c>
      <c r="E51">
        <v>56</v>
      </c>
      <c r="F51" s="33">
        <v>59530.325636516507</v>
      </c>
      <c r="G51">
        <v>23</v>
      </c>
      <c r="H51" s="33">
        <v>14884.67618958142</v>
      </c>
      <c r="I51" s="33">
        <v>22517.338840340199</v>
      </c>
      <c r="J51" s="33">
        <v>1864.1919681408685</v>
      </c>
      <c r="K51" s="33">
        <v>33893.251570839529</v>
      </c>
      <c r="L51">
        <v>152</v>
      </c>
      <c r="M51">
        <v>26</v>
      </c>
      <c r="N51" s="33">
        <v>820.1000150155985</v>
      </c>
      <c r="O51">
        <v>103</v>
      </c>
      <c r="P51" s="33">
        <v>262608.65055894153</v>
      </c>
      <c r="Q51">
        <v>330</v>
      </c>
      <c r="R51" s="33">
        <v>4593.6042341394259</v>
      </c>
      <c r="S51">
        <v>92</v>
      </c>
      <c r="T51">
        <v>46</v>
      </c>
      <c r="U51">
        <v>163</v>
      </c>
      <c r="V51">
        <v>659</v>
      </c>
    </row>
    <row r="52" spans="1:22" x14ac:dyDescent="0.45">
      <c r="A52">
        <v>17.899999999999999</v>
      </c>
      <c r="B52" s="33">
        <v>15825.697759177503</v>
      </c>
      <c r="C52">
        <v>144</v>
      </c>
      <c r="D52" s="33">
        <v>509374.73572409368</v>
      </c>
      <c r="E52">
        <v>37</v>
      </c>
      <c r="F52" s="33">
        <v>20345.852502770656</v>
      </c>
      <c r="G52">
        <v>5</v>
      </c>
      <c r="H52" s="33">
        <v>3642.2364537893604</v>
      </c>
      <c r="I52" s="33">
        <v>21855.773424485338</v>
      </c>
      <c r="J52" s="33">
        <v>21029.495218432916</v>
      </c>
      <c r="K52" s="33">
        <v>9644.4645136563704</v>
      </c>
      <c r="L52">
        <v>31</v>
      </c>
      <c r="M52">
        <v>5</v>
      </c>
      <c r="N52" s="33">
        <v>9716.5881139965732</v>
      </c>
      <c r="O52">
        <v>23</v>
      </c>
      <c r="P52" s="33">
        <v>57659.71359560101</v>
      </c>
      <c r="Q52">
        <v>800</v>
      </c>
      <c r="R52" s="33">
        <v>1120.1718724732968</v>
      </c>
      <c r="S52">
        <v>51</v>
      </c>
      <c r="T52">
        <v>31</v>
      </c>
      <c r="U52">
        <v>40</v>
      </c>
      <c r="V52">
        <v>190</v>
      </c>
    </row>
    <row r="53" spans="1:22" x14ac:dyDescent="0.45">
      <c r="A53">
        <v>17.8</v>
      </c>
      <c r="B53" s="33">
        <v>75493.554961877293</v>
      </c>
      <c r="C53">
        <v>134</v>
      </c>
      <c r="D53" s="33">
        <v>20171.65411012722</v>
      </c>
      <c r="E53">
        <v>61</v>
      </c>
      <c r="F53" s="33">
        <v>60120.287126371906</v>
      </c>
      <c r="G53">
        <v>23</v>
      </c>
      <c r="H53" s="33">
        <v>14270.281937073574</v>
      </c>
      <c r="I53" s="33">
        <v>15411.69703735479</v>
      </c>
      <c r="J53" s="33">
        <v>980.49495140170393</v>
      </c>
      <c r="K53" s="33">
        <v>28953.02033768416</v>
      </c>
      <c r="L53">
        <v>165</v>
      </c>
      <c r="M53">
        <v>25</v>
      </c>
      <c r="N53" s="33">
        <v>856.73477706338372</v>
      </c>
      <c r="O53">
        <v>108</v>
      </c>
      <c r="P53" s="33">
        <v>303860.93952197873</v>
      </c>
      <c r="Q53">
        <v>128</v>
      </c>
      <c r="R53" s="33">
        <v>4901.4654723803869</v>
      </c>
      <c r="S53">
        <v>68</v>
      </c>
      <c r="T53">
        <v>56</v>
      </c>
      <c r="U53">
        <v>165</v>
      </c>
      <c r="V53">
        <v>825</v>
      </c>
    </row>
    <row r="54" spans="1:22" x14ac:dyDescent="0.45">
      <c r="A54">
        <v>17.5</v>
      </c>
      <c r="B54" s="33">
        <v>62043.828671585878</v>
      </c>
      <c r="C54">
        <v>104</v>
      </c>
      <c r="D54" s="33">
        <v>54760.397812458395</v>
      </c>
      <c r="E54">
        <v>66</v>
      </c>
      <c r="F54" s="33">
        <v>49381.14801108987</v>
      </c>
      <c r="G54">
        <v>18</v>
      </c>
      <c r="H54" s="33">
        <v>12901.339036109473</v>
      </c>
      <c r="I54" s="33">
        <v>30081.699128539</v>
      </c>
      <c r="J54" s="33">
        <v>1670.1140696220109</v>
      </c>
      <c r="K54" s="33">
        <v>28511.464195387201</v>
      </c>
      <c r="L54">
        <v>123</v>
      </c>
      <c r="M54">
        <v>19</v>
      </c>
      <c r="N54" s="33">
        <v>1388.1546700245178</v>
      </c>
      <c r="O54">
        <v>86</v>
      </c>
      <c r="P54" s="33">
        <v>289772.24763903586</v>
      </c>
      <c r="Q54">
        <v>444</v>
      </c>
      <c r="R54" s="33">
        <v>3892.3895107498242</v>
      </c>
      <c r="S54">
        <v>88</v>
      </c>
      <c r="T54">
        <v>64</v>
      </c>
      <c r="U54">
        <v>136</v>
      </c>
      <c r="V54">
        <v>572</v>
      </c>
    </row>
    <row r="55" spans="1:22" x14ac:dyDescent="0.45">
      <c r="A55">
        <v>17</v>
      </c>
      <c r="B55" s="33">
        <v>73236.9036058645</v>
      </c>
      <c r="C55">
        <v>155</v>
      </c>
      <c r="D55" s="33">
        <v>60216.66688944921</v>
      </c>
      <c r="E55">
        <v>66</v>
      </c>
      <c r="F55" s="33">
        <v>59188.691127484715</v>
      </c>
      <c r="G55">
        <v>21</v>
      </c>
      <c r="H55" s="33">
        <v>16682.116907663178</v>
      </c>
      <c r="I55" s="33">
        <v>22634.020781765368</v>
      </c>
      <c r="J55" s="33">
        <v>1087.5496358580253</v>
      </c>
      <c r="K55" s="33">
        <v>34756.640931345915</v>
      </c>
      <c r="L55">
        <v>134</v>
      </c>
      <c r="M55">
        <v>23</v>
      </c>
      <c r="N55" s="33">
        <v>998.60498604571399</v>
      </c>
      <c r="O55">
        <v>98</v>
      </c>
      <c r="P55" s="33">
        <v>269500.01629748725</v>
      </c>
      <c r="Q55">
        <v>392</v>
      </c>
      <c r="R55" s="33">
        <v>4840.0668119197771</v>
      </c>
      <c r="S55">
        <v>92</v>
      </c>
      <c r="T55">
        <v>51</v>
      </c>
      <c r="U55">
        <v>149</v>
      </c>
      <c r="V55">
        <v>642</v>
      </c>
    </row>
    <row r="56" spans="1:22" x14ac:dyDescent="0.45">
      <c r="A56">
        <v>16.5</v>
      </c>
      <c r="B56" s="33">
        <v>73900.975959657837</v>
      </c>
      <c r="C56">
        <v>299</v>
      </c>
      <c r="D56" s="33">
        <v>63477.726138203565</v>
      </c>
      <c r="E56">
        <v>71</v>
      </c>
      <c r="F56" s="33">
        <v>64280.005691111306</v>
      </c>
      <c r="G56">
        <v>21</v>
      </c>
      <c r="H56" s="33">
        <v>21431.481353245064</v>
      </c>
      <c r="I56" s="33">
        <v>15642.161159314783</v>
      </c>
      <c r="J56" s="33">
        <v>1935.2014382988928</v>
      </c>
      <c r="K56" s="33">
        <v>41995.944547080006</v>
      </c>
      <c r="L56">
        <v>132</v>
      </c>
      <c r="M56">
        <v>22</v>
      </c>
      <c r="N56" s="33">
        <v>1597.1401601150101</v>
      </c>
      <c r="O56">
        <v>103</v>
      </c>
      <c r="P56" s="33">
        <v>258602.01036577078</v>
      </c>
      <c r="Q56">
        <v>322</v>
      </c>
      <c r="R56" s="33">
        <v>7155.4784745867473</v>
      </c>
      <c r="S56">
        <v>64</v>
      </c>
      <c r="T56">
        <v>58</v>
      </c>
      <c r="U56">
        <v>150</v>
      </c>
      <c r="V56">
        <v>561</v>
      </c>
    </row>
    <row r="57" spans="1:22" x14ac:dyDescent="0.45">
      <c r="A57">
        <v>16</v>
      </c>
      <c r="B57" s="33">
        <v>48314.157289611787</v>
      </c>
      <c r="C57">
        <v>295</v>
      </c>
      <c r="D57" s="33">
        <v>269869.31260647369</v>
      </c>
      <c r="E57">
        <v>58</v>
      </c>
      <c r="F57" s="33">
        <v>41290.803357362005</v>
      </c>
      <c r="G57">
        <v>12</v>
      </c>
      <c r="H57" s="33">
        <v>14433.592299229229</v>
      </c>
      <c r="I57" s="33">
        <v>11501.344209252999</v>
      </c>
      <c r="J57" s="33">
        <v>4995.2658445563902</v>
      </c>
      <c r="K57" s="33">
        <v>40361.586991725984</v>
      </c>
      <c r="L57">
        <v>72</v>
      </c>
      <c r="M57">
        <v>10</v>
      </c>
      <c r="N57" s="33">
        <v>1597.2838831496035</v>
      </c>
      <c r="O57">
        <v>60</v>
      </c>
      <c r="P57" s="33">
        <v>170104.75084145431</v>
      </c>
      <c r="Q57">
        <v>448</v>
      </c>
      <c r="R57" s="33">
        <v>4320.1449443322963</v>
      </c>
      <c r="S57">
        <v>34</v>
      </c>
      <c r="T57">
        <v>40</v>
      </c>
      <c r="U57">
        <v>87</v>
      </c>
      <c r="V57">
        <v>324</v>
      </c>
    </row>
    <row r="58" spans="1:22" x14ac:dyDescent="0.45">
      <c r="A58">
        <v>15.5</v>
      </c>
      <c r="B58" s="33">
        <v>81688.254096415389</v>
      </c>
      <c r="C58">
        <v>373</v>
      </c>
      <c r="D58" s="33">
        <v>12567.062590089057</v>
      </c>
      <c r="E58">
        <v>77</v>
      </c>
      <c r="F58" s="33">
        <v>69331.641663886694</v>
      </c>
      <c r="G58">
        <v>26</v>
      </c>
      <c r="H58" s="33">
        <v>24824.527222625442</v>
      </c>
      <c r="I58" s="33">
        <v>15198.796041627475</v>
      </c>
      <c r="J58" s="33">
        <v>1361.812772076669</v>
      </c>
      <c r="K58" s="33">
        <v>42625.633826560777</v>
      </c>
      <c r="L58">
        <v>160</v>
      </c>
      <c r="M58">
        <v>28</v>
      </c>
      <c r="N58" s="33">
        <v>1706.0195571403603</v>
      </c>
      <c r="O58">
        <v>118</v>
      </c>
      <c r="P58" s="33">
        <v>278919.42035813961</v>
      </c>
      <c r="Q58">
        <v>238</v>
      </c>
      <c r="R58" s="33">
        <v>8432.217780760433</v>
      </c>
      <c r="S58">
        <v>67</v>
      </c>
      <c r="T58">
        <v>69</v>
      </c>
      <c r="U58">
        <v>167</v>
      </c>
      <c r="V58">
        <v>660</v>
      </c>
    </row>
    <row r="59" spans="1:22" x14ac:dyDescent="0.45">
      <c r="A59">
        <v>15</v>
      </c>
      <c r="B59" s="33">
        <v>81997.769270236953</v>
      </c>
      <c r="C59">
        <v>392</v>
      </c>
      <c r="D59" s="33">
        <v>17536.632539173188</v>
      </c>
      <c r="E59">
        <v>79</v>
      </c>
      <c r="F59" s="33">
        <v>67794.956263536616</v>
      </c>
      <c r="G59">
        <v>26</v>
      </c>
      <c r="H59" s="33">
        <v>24628.65850113568</v>
      </c>
      <c r="I59" s="33">
        <v>14731.948067260295</v>
      </c>
      <c r="J59" s="33">
        <v>1598.0077249102158</v>
      </c>
      <c r="K59" s="33">
        <v>40296.918906937506</v>
      </c>
      <c r="L59">
        <v>171</v>
      </c>
      <c r="M59">
        <v>27</v>
      </c>
      <c r="N59" s="33">
        <v>1562.6186606216672</v>
      </c>
      <c r="O59">
        <v>115</v>
      </c>
      <c r="P59" s="33">
        <v>278176.13991672883</v>
      </c>
      <c r="Q59">
        <v>236</v>
      </c>
      <c r="R59" s="33">
        <v>8684.6180262530343</v>
      </c>
      <c r="S59">
        <v>65</v>
      </c>
      <c r="T59">
        <v>61</v>
      </c>
      <c r="U59">
        <v>164</v>
      </c>
      <c r="V59">
        <v>655</v>
      </c>
    </row>
    <row r="60" spans="1:22" x14ac:dyDescent="0.45">
      <c r="A60">
        <v>14.7</v>
      </c>
      <c r="B60" s="33">
        <v>71764.300874929875</v>
      </c>
      <c r="C60">
        <v>376</v>
      </c>
      <c r="D60" s="33">
        <v>35824.330121916348</v>
      </c>
      <c r="E60">
        <v>122</v>
      </c>
      <c r="F60" s="33">
        <v>63800.680275736559</v>
      </c>
      <c r="G60">
        <v>24</v>
      </c>
      <c r="H60" s="33">
        <v>23193.311426449396</v>
      </c>
      <c r="I60" s="33">
        <v>12461.072257894381</v>
      </c>
      <c r="J60" s="33">
        <v>1745.5611072984257</v>
      </c>
      <c r="K60" s="33">
        <v>88570.789364781958</v>
      </c>
      <c r="L60">
        <v>135</v>
      </c>
      <c r="M60">
        <v>23</v>
      </c>
      <c r="N60" s="33">
        <v>1316.7634993394443</v>
      </c>
      <c r="O60">
        <v>98</v>
      </c>
      <c r="P60" s="33">
        <v>251239.50156570817</v>
      </c>
      <c r="Q60">
        <v>219</v>
      </c>
      <c r="R60" s="33">
        <v>7409.6317399957115</v>
      </c>
      <c r="S60">
        <v>58</v>
      </c>
      <c r="T60">
        <v>60</v>
      </c>
      <c r="U60">
        <v>155</v>
      </c>
      <c r="V60">
        <v>579</v>
      </c>
    </row>
    <row r="61" spans="1:22" x14ac:dyDescent="0.45">
      <c r="A61">
        <v>14.5</v>
      </c>
      <c r="B61" s="33">
        <v>79169.040957046411</v>
      </c>
      <c r="C61">
        <v>401</v>
      </c>
      <c r="D61" s="33">
        <v>25081.402495757222</v>
      </c>
      <c r="E61">
        <v>68</v>
      </c>
      <c r="F61" s="33">
        <v>65936.44343733009</v>
      </c>
      <c r="G61">
        <v>23</v>
      </c>
      <c r="H61" s="33">
        <v>25079.020704404789</v>
      </c>
      <c r="I61" s="33">
        <v>14453.343915184343</v>
      </c>
      <c r="J61" s="33">
        <v>1794.3498822421816</v>
      </c>
      <c r="K61" s="33">
        <v>55441.962000898951</v>
      </c>
      <c r="L61">
        <v>152</v>
      </c>
      <c r="M61">
        <v>29</v>
      </c>
      <c r="N61" s="33">
        <v>1462.3112022091684</v>
      </c>
      <c r="O61">
        <v>113</v>
      </c>
      <c r="P61" s="33">
        <v>267812.19414869155</v>
      </c>
      <c r="Q61">
        <v>225</v>
      </c>
      <c r="R61" s="33">
        <v>8142.2150262135792</v>
      </c>
      <c r="S61">
        <v>62</v>
      </c>
      <c r="T61">
        <v>66</v>
      </c>
      <c r="U61">
        <v>164</v>
      </c>
      <c r="V61">
        <v>641</v>
      </c>
    </row>
    <row r="62" spans="1:22" x14ac:dyDescent="0.45">
      <c r="A62">
        <v>14.25</v>
      </c>
      <c r="B62" s="33">
        <v>80679.759655390168</v>
      </c>
      <c r="C62">
        <v>710</v>
      </c>
      <c r="D62" s="33">
        <v>23591.640884497712</v>
      </c>
      <c r="E62">
        <v>77</v>
      </c>
      <c r="F62" s="33">
        <v>67692.067608441255</v>
      </c>
      <c r="G62">
        <v>25</v>
      </c>
      <c r="H62" s="33">
        <v>25438.706903558785</v>
      </c>
      <c r="I62" s="33">
        <v>15152.627069662787</v>
      </c>
      <c r="J62" s="33">
        <v>4615.6176486651293</v>
      </c>
      <c r="K62" s="33">
        <v>41874.30512242439</v>
      </c>
      <c r="L62">
        <v>180</v>
      </c>
      <c r="M62">
        <v>39</v>
      </c>
      <c r="N62" s="33">
        <v>1322.7179925074565</v>
      </c>
      <c r="O62">
        <v>113</v>
      </c>
      <c r="P62" s="33">
        <v>271928.41100664507</v>
      </c>
      <c r="Q62">
        <v>229</v>
      </c>
      <c r="R62" s="33">
        <v>8914.2027785137452</v>
      </c>
      <c r="S62">
        <v>59</v>
      </c>
      <c r="T62">
        <v>61</v>
      </c>
      <c r="U62">
        <v>160</v>
      </c>
      <c r="V62">
        <v>659</v>
      </c>
    </row>
    <row r="63" spans="1:22" x14ac:dyDescent="0.45">
      <c r="A63">
        <v>14.2</v>
      </c>
      <c r="B63" s="33">
        <v>77656.336366173258</v>
      </c>
      <c r="C63">
        <v>417</v>
      </c>
      <c r="D63" s="33">
        <v>33129.666532502153</v>
      </c>
      <c r="E63">
        <v>116</v>
      </c>
      <c r="F63" s="33">
        <v>69890.743584412412</v>
      </c>
      <c r="G63">
        <v>24</v>
      </c>
      <c r="H63" s="33">
        <v>21450.247269817621</v>
      </c>
      <c r="I63" s="33">
        <v>15851.912704203311</v>
      </c>
      <c r="J63" s="33">
        <v>1210.9982632211872</v>
      </c>
      <c r="K63" s="33">
        <v>49281.845648047369</v>
      </c>
      <c r="L63">
        <v>128</v>
      </c>
      <c r="M63">
        <v>41</v>
      </c>
      <c r="N63" s="33">
        <v>1863.485273601111</v>
      </c>
      <c r="O63">
        <v>96</v>
      </c>
      <c r="P63" s="33">
        <v>264977.2540596535</v>
      </c>
      <c r="Q63">
        <v>290</v>
      </c>
      <c r="R63" s="33">
        <v>9459.4030917062864</v>
      </c>
      <c r="S63">
        <v>86</v>
      </c>
      <c r="T63">
        <v>76</v>
      </c>
      <c r="U63">
        <v>155</v>
      </c>
      <c r="V63">
        <v>572</v>
      </c>
    </row>
    <row r="64" spans="1:22" x14ac:dyDescent="0.45">
      <c r="A64">
        <v>13</v>
      </c>
      <c r="B64" s="33">
        <v>73633.402619596847</v>
      </c>
      <c r="C64">
        <v>478</v>
      </c>
      <c r="D64" s="33">
        <v>50344.117524802183</v>
      </c>
      <c r="E64">
        <v>155</v>
      </c>
      <c r="F64" s="33">
        <v>70124.211304062468</v>
      </c>
      <c r="G64">
        <v>25</v>
      </c>
      <c r="H64" s="33">
        <v>19614.508333287024</v>
      </c>
      <c r="I64" s="33">
        <v>15848.842668908494</v>
      </c>
      <c r="J64" s="33">
        <v>1658.8740317324657</v>
      </c>
      <c r="K64" s="33">
        <v>44314.380052473025</v>
      </c>
      <c r="L64">
        <v>104</v>
      </c>
      <c r="M64">
        <v>46</v>
      </c>
      <c r="N64" s="33">
        <v>1768.5550020202957</v>
      </c>
      <c r="O64">
        <v>71</v>
      </c>
      <c r="P64" s="33">
        <v>261954.60167743012</v>
      </c>
      <c r="Q64">
        <v>324</v>
      </c>
      <c r="R64" s="33">
        <v>8378.7611258883771</v>
      </c>
      <c r="S64">
        <v>93</v>
      </c>
      <c r="T64">
        <v>54</v>
      </c>
      <c r="U64">
        <v>136</v>
      </c>
      <c r="V64">
        <v>449</v>
      </c>
    </row>
    <row r="65" spans="1:22" x14ac:dyDescent="0.45">
      <c r="A65">
        <v>12.5</v>
      </c>
      <c r="B65" s="33">
        <v>79562.523964008549</v>
      </c>
      <c r="C65">
        <v>403</v>
      </c>
      <c r="D65" s="33">
        <v>27634.627571281384</v>
      </c>
      <c r="E65">
        <v>58</v>
      </c>
      <c r="F65" s="33">
        <v>61454.292494361973</v>
      </c>
      <c r="G65">
        <v>25</v>
      </c>
      <c r="H65" s="33">
        <v>27255.516198523615</v>
      </c>
      <c r="I65" s="33">
        <v>13799.376203471089</v>
      </c>
      <c r="J65" s="33">
        <v>1993.4394963644902</v>
      </c>
      <c r="K65" s="33">
        <v>67217.360785863726</v>
      </c>
      <c r="L65">
        <v>158</v>
      </c>
      <c r="M65">
        <v>31</v>
      </c>
      <c r="N65" s="33">
        <v>1278.2074187073808</v>
      </c>
      <c r="O65">
        <v>115</v>
      </c>
      <c r="P65" s="33">
        <v>261147.31896197249</v>
      </c>
      <c r="Q65">
        <v>201</v>
      </c>
      <c r="R65" s="33">
        <v>7604.7774899965789</v>
      </c>
      <c r="S65">
        <v>52</v>
      </c>
      <c r="T65">
        <v>58</v>
      </c>
      <c r="U65">
        <v>159</v>
      </c>
      <c r="V65">
        <v>562</v>
      </c>
    </row>
    <row r="66" spans="1:22" x14ac:dyDescent="0.45">
      <c r="A66">
        <v>12</v>
      </c>
      <c r="B66" s="33">
        <v>85466.71029044372</v>
      </c>
      <c r="C66">
        <v>429</v>
      </c>
      <c r="D66" s="33">
        <v>13297.575803069138</v>
      </c>
      <c r="E66">
        <v>41</v>
      </c>
      <c r="F66" s="33">
        <v>68016.110978336073</v>
      </c>
      <c r="G66">
        <v>28</v>
      </c>
      <c r="H66" s="33">
        <v>28684.903035708452</v>
      </c>
      <c r="I66" s="33">
        <v>12290.613430537223</v>
      </c>
      <c r="J66" s="33">
        <v>1792.6400874642779</v>
      </c>
      <c r="K66" s="33">
        <v>50120.152879993489</v>
      </c>
      <c r="L66">
        <v>169</v>
      </c>
      <c r="M66">
        <v>27</v>
      </c>
      <c r="N66" s="33">
        <v>1121.4389362239419</v>
      </c>
      <c r="O66">
        <v>119</v>
      </c>
      <c r="P66" s="33">
        <v>271925.44125101785</v>
      </c>
      <c r="Q66">
        <v>203</v>
      </c>
      <c r="R66" s="33">
        <v>8152.2897932163341</v>
      </c>
      <c r="S66">
        <v>55</v>
      </c>
      <c r="T66">
        <v>62</v>
      </c>
      <c r="U66">
        <v>168</v>
      </c>
      <c r="V66">
        <v>611</v>
      </c>
    </row>
    <row r="67" spans="1:22" x14ac:dyDescent="0.45">
      <c r="A67">
        <v>11.5</v>
      </c>
      <c r="B67" s="33">
        <v>84418.436417447447</v>
      </c>
      <c r="C67">
        <v>399</v>
      </c>
      <c r="D67" s="33">
        <v>8854.2500610470761</v>
      </c>
      <c r="E67">
        <v>47</v>
      </c>
      <c r="F67" s="33">
        <v>67452.28000601285</v>
      </c>
      <c r="G67">
        <v>27</v>
      </c>
      <c r="H67" s="33">
        <v>27981.522842216142</v>
      </c>
      <c r="I67" s="33">
        <v>10232.103761479932</v>
      </c>
      <c r="J67" s="33">
        <v>1521.3358416123824</v>
      </c>
      <c r="K67" s="33">
        <v>74357.452108516649</v>
      </c>
      <c r="L67">
        <v>164</v>
      </c>
      <c r="M67">
        <v>21</v>
      </c>
      <c r="N67" s="33">
        <v>1115.5492266961608</v>
      </c>
      <c r="O67">
        <v>119</v>
      </c>
      <c r="P67" s="33">
        <v>263135.65794763126</v>
      </c>
      <c r="Q67">
        <v>206</v>
      </c>
      <c r="R67" s="33">
        <v>8008.3123613896623</v>
      </c>
      <c r="S67">
        <v>64</v>
      </c>
      <c r="T67">
        <v>60</v>
      </c>
      <c r="U67">
        <v>159</v>
      </c>
      <c r="V67">
        <v>575</v>
      </c>
    </row>
    <row r="68" spans="1:22" x14ac:dyDescent="0.45">
      <c r="A68">
        <v>11</v>
      </c>
      <c r="B68" s="33">
        <v>84541.235704002611</v>
      </c>
      <c r="C68">
        <v>505</v>
      </c>
      <c r="D68" s="33">
        <v>12283.911563042822</v>
      </c>
      <c r="E68">
        <v>55</v>
      </c>
      <c r="F68" s="33">
        <v>71368.57549832121</v>
      </c>
      <c r="G68">
        <v>27</v>
      </c>
      <c r="H68" s="33">
        <v>28263.960462228555</v>
      </c>
      <c r="I68" s="33">
        <v>8187.4989472974949</v>
      </c>
      <c r="J68" s="33">
        <v>1432.8718749361458</v>
      </c>
      <c r="K68" s="33">
        <v>62619.668733417522</v>
      </c>
      <c r="L68">
        <v>148</v>
      </c>
      <c r="M68">
        <v>22</v>
      </c>
      <c r="N68" s="33">
        <v>1170.6513381047539</v>
      </c>
      <c r="O68">
        <v>102</v>
      </c>
      <c r="P68" s="33">
        <v>264702.15466306196</v>
      </c>
      <c r="Q68">
        <v>310</v>
      </c>
      <c r="R68" s="33">
        <v>10932.766568289047</v>
      </c>
      <c r="S68">
        <v>98</v>
      </c>
      <c r="T68">
        <v>58</v>
      </c>
      <c r="U68">
        <v>159</v>
      </c>
      <c r="V68">
        <v>534</v>
      </c>
    </row>
    <row r="69" spans="1:22" x14ac:dyDescent="0.45">
      <c r="A69">
        <v>10.5</v>
      </c>
      <c r="B69" s="33">
        <v>82531.176119928845</v>
      </c>
      <c r="C69">
        <v>391</v>
      </c>
      <c r="D69" s="33">
        <v>10601.788076237173</v>
      </c>
      <c r="E69">
        <v>55</v>
      </c>
      <c r="F69" s="33">
        <v>63999.01224154151</v>
      </c>
      <c r="G69">
        <v>25</v>
      </c>
      <c r="H69" s="33">
        <v>28671.027780594799</v>
      </c>
      <c r="I69" s="33">
        <v>7717.5385905731819</v>
      </c>
      <c r="J69" s="33">
        <v>1069.9199328607772</v>
      </c>
      <c r="K69" s="33">
        <v>86025.486766450616</v>
      </c>
      <c r="L69">
        <v>141</v>
      </c>
      <c r="M69">
        <v>20</v>
      </c>
      <c r="N69" s="33">
        <v>1181.2183275583318</v>
      </c>
      <c r="O69">
        <v>106</v>
      </c>
      <c r="P69" s="33">
        <v>259397.52892307661</v>
      </c>
      <c r="Q69">
        <v>253</v>
      </c>
      <c r="R69" s="33">
        <v>9265.2794787951207</v>
      </c>
      <c r="S69">
        <v>75</v>
      </c>
      <c r="T69">
        <v>48</v>
      </c>
      <c r="U69">
        <v>147</v>
      </c>
      <c r="V69">
        <v>508</v>
      </c>
    </row>
    <row r="70" spans="1:22" x14ac:dyDescent="0.45">
      <c r="A70">
        <v>10.25</v>
      </c>
      <c r="B70" s="33">
        <v>43061.221155970714</v>
      </c>
      <c r="C70">
        <v>2018</v>
      </c>
      <c r="D70" s="33">
        <v>346513.69861852063</v>
      </c>
      <c r="E70">
        <v>30</v>
      </c>
      <c r="F70" s="33">
        <v>41077.090910162711</v>
      </c>
      <c r="G70">
        <v>5</v>
      </c>
      <c r="H70" s="33">
        <v>15576.455184813847</v>
      </c>
      <c r="I70" s="33">
        <v>7861.3235449724361</v>
      </c>
      <c r="J70" s="33">
        <v>13744.111393540246</v>
      </c>
      <c r="K70" s="33">
        <v>18595.98310032922</v>
      </c>
      <c r="L70">
        <v>59</v>
      </c>
      <c r="M70">
        <v>16</v>
      </c>
      <c r="N70" s="33">
        <v>925.2261593831131</v>
      </c>
      <c r="O70">
        <v>48</v>
      </c>
      <c r="P70" s="33">
        <v>134726.07048050335</v>
      </c>
      <c r="Q70">
        <v>549</v>
      </c>
      <c r="R70" s="33">
        <v>6061.5610795334414</v>
      </c>
      <c r="S70">
        <v>69</v>
      </c>
      <c r="T70">
        <v>99</v>
      </c>
      <c r="U70">
        <v>83</v>
      </c>
      <c r="V70">
        <v>229</v>
      </c>
    </row>
    <row r="71" spans="1:22" x14ac:dyDescent="0.45">
      <c r="A71">
        <v>10</v>
      </c>
      <c r="B71" s="33">
        <v>85098.23855200714</v>
      </c>
      <c r="C71">
        <v>393</v>
      </c>
      <c r="D71" s="33">
        <v>11347.802679325785</v>
      </c>
      <c r="E71">
        <v>53</v>
      </c>
      <c r="F71" s="33">
        <v>66870.254615841986</v>
      </c>
      <c r="G71">
        <v>26</v>
      </c>
      <c r="H71" s="33">
        <v>27744.559427354623</v>
      </c>
      <c r="I71" s="33">
        <v>9911.2857349663736</v>
      </c>
      <c r="J71" s="33">
        <v>1513.4637758082188</v>
      </c>
      <c r="K71" s="33">
        <v>68206.44808937471</v>
      </c>
      <c r="L71">
        <v>165</v>
      </c>
      <c r="M71">
        <v>25</v>
      </c>
      <c r="N71" s="33">
        <v>1201.8544384402192</v>
      </c>
      <c r="O71">
        <v>119</v>
      </c>
      <c r="P71" s="33">
        <v>265251.94046422892</v>
      </c>
      <c r="Q71">
        <v>211</v>
      </c>
      <c r="R71" s="33">
        <v>8279.6917399684316</v>
      </c>
      <c r="S71">
        <v>56</v>
      </c>
      <c r="T71">
        <v>58</v>
      </c>
      <c r="U71">
        <v>160</v>
      </c>
      <c r="V71">
        <v>613</v>
      </c>
    </row>
    <row r="72" spans="1:22" x14ac:dyDescent="0.45">
      <c r="A72">
        <v>9.5</v>
      </c>
      <c r="B72" s="33">
        <v>32526.986740617616</v>
      </c>
      <c r="C72">
        <v>397</v>
      </c>
      <c r="D72" s="33">
        <v>434239.40052506462</v>
      </c>
      <c r="E72">
        <v>25</v>
      </c>
      <c r="F72" s="33">
        <v>27972.954644759404</v>
      </c>
      <c r="G72">
        <v>5</v>
      </c>
      <c r="H72" s="33">
        <v>9998.0358942537987</v>
      </c>
      <c r="I72" s="33">
        <v>7543.3116682554346</v>
      </c>
      <c r="J72" s="33">
        <v>9889.4838185506724</v>
      </c>
      <c r="K72" s="33">
        <v>18328.369491278965</v>
      </c>
      <c r="L72">
        <v>48</v>
      </c>
      <c r="M72">
        <v>5</v>
      </c>
      <c r="N72" s="33">
        <v>572.83278793148042</v>
      </c>
      <c r="O72">
        <v>34</v>
      </c>
      <c r="P72" s="33">
        <v>103946.27086369041</v>
      </c>
      <c r="Q72">
        <v>1205</v>
      </c>
      <c r="R72" s="33">
        <v>3137.6336752314282</v>
      </c>
      <c r="S72">
        <v>24</v>
      </c>
      <c r="T72">
        <v>45</v>
      </c>
      <c r="U72">
        <v>55</v>
      </c>
      <c r="V72">
        <v>219</v>
      </c>
    </row>
    <row r="73" spans="1:22" x14ac:dyDescent="0.45">
      <c r="A73">
        <v>9.1999999999999993</v>
      </c>
      <c r="B73" s="33">
        <v>23213.801298923951</v>
      </c>
      <c r="C73">
        <v>5626</v>
      </c>
      <c r="D73" s="33">
        <v>450921.99776188942</v>
      </c>
      <c r="E73">
        <v>24</v>
      </c>
      <c r="F73" s="33">
        <v>33526.442624896859</v>
      </c>
      <c r="G73">
        <v>5</v>
      </c>
      <c r="H73" s="33">
        <v>6761.6222324678256</v>
      </c>
      <c r="I73" s="33">
        <v>6802.0058368763112</v>
      </c>
      <c r="J73" s="33">
        <v>44605.582517760005</v>
      </c>
      <c r="K73" s="33">
        <v>18128.251510974467</v>
      </c>
      <c r="L73">
        <v>54</v>
      </c>
      <c r="M73">
        <v>10</v>
      </c>
      <c r="N73" s="33">
        <v>3131.1357107148438</v>
      </c>
      <c r="O73">
        <v>30</v>
      </c>
      <c r="P73" s="33">
        <v>76962.046604881805</v>
      </c>
      <c r="Q73">
        <v>745</v>
      </c>
      <c r="R73" s="33">
        <v>2384.8645977628862</v>
      </c>
      <c r="S73">
        <v>156</v>
      </c>
      <c r="T73">
        <v>64</v>
      </c>
      <c r="U73">
        <v>61</v>
      </c>
      <c r="V73">
        <v>307</v>
      </c>
    </row>
    <row r="74" spans="1:22" x14ac:dyDescent="0.45">
      <c r="A74">
        <v>9</v>
      </c>
      <c r="B74" s="33">
        <v>87050.972900286011</v>
      </c>
      <c r="C74">
        <v>376</v>
      </c>
      <c r="D74" s="33">
        <v>5252.4363547162257</v>
      </c>
      <c r="E74">
        <v>48</v>
      </c>
      <c r="F74" s="33">
        <v>63556.666280057492</v>
      </c>
      <c r="G74">
        <v>27</v>
      </c>
      <c r="H74" s="33">
        <v>24126.424762126182</v>
      </c>
      <c r="I74" s="33">
        <v>9805.3310762702858</v>
      </c>
      <c r="J74" s="33">
        <v>1172.8416935372873</v>
      </c>
      <c r="K74" s="33">
        <v>55349.158802418715</v>
      </c>
      <c r="L74">
        <v>189</v>
      </c>
      <c r="M74">
        <v>20</v>
      </c>
      <c r="N74" s="33">
        <v>1098.3727633723609</v>
      </c>
      <c r="O74">
        <v>117</v>
      </c>
      <c r="P74" s="33">
        <v>280326.72434719553</v>
      </c>
      <c r="Q74">
        <v>184</v>
      </c>
      <c r="R74" s="33">
        <v>8203.2660241907979</v>
      </c>
      <c r="S74">
        <v>58</v>
      </c>
      <c r="T74">
        <v>68</v>
      </c>
      <c r="U74">
        <v>183</v>
      </c>
      <c r="V74">
        <v>746</v>
      </c>
    </row>
    <row r="75" spans="1:22" x14ac:dyDescent="0.45">
      <c r="A75">
        <v>8.5</v>
      </c>
      <c r="B75" s="33">
        <v>77415.139262899203</v>
      </c>
      <c r="C75">
        <v>330</v>
      </c>
      <c r="D75" s="33">
        <v>5668.9546902139527</v>
      </c>
      <c r="E75">
        <v>42</v>
      </c>
      <c r="F75" s="33">
        <v>57920.507643896795</v>
      </c>
      <c r="G75">
        <v>22</v>
      </c>
      <c r="H75" s="33">
        <v>21450.287102531525</v>
      </c>
      <c r="I75" s="33">
        <v>8625.7835294102097</v>
      </c>
      <c r="J75" s="33">
        <v>949.3860520775263</v>
      </c>
      <c r="K75" s="33">
        <v>123399.81240825208</v>
      </c>
      <c r="L75">
        <v>159</v>
      </c>
      <c r="M75">
        <v>22</v>
      </c>
      <c r="N75" s="33">
        <v>1332.3466053648474</v>
      </c>
      <c r="O75">
        <v>97</v>
      </c>
      <c r="P75" s="33">
        <v>252383.36673337358</v>
      </c>
      <c r="Q75">
        <v>151</v>
      </c>
      <c r="R75" s="33">
        <v>7398.5658487250103</v>
      </c>
      <c r="S75">
        <v>74</v>
      </c>
      <c r="T75">
        <v>58</v>
      </c>
      <c r="U75">
        <v>154</v>
      </c>
      <c r="V75">
        <v>624</v>
      </c>
    </row>
    <row r="76" spans="1:22" x14ac:dyDescent="0.45">
      <c r="A76">
        <v>8</v>
      </c>
      <c r="B76" s="33">
        <v>87730.841942472834</v>
      </c>
      <c r="C76">
        <v>341</v>
      </c>
      <c r="D76" s="33">
        <v>3486.4826652317242</v>
      </c>
      <c r="E76">
        <v>40</v>
      </c>
      <c r="F76" s="33">
        <v>63592.042392504562</v>
      </c>
      <c r="G76">
        <v>28</v>
      </c>
      <c r="H76" s="33">
        <v>23469.866179961868</v>
      </c>
      <c r="I76" s="33">
        <v>9829.8006824392105</v>
      </c>
      <c r="J76" s="33">
        <v>772.78906488328118</v>
      </c>
      <c r="K76" s="33">
        <v>40468.703918583939</v>
      </c>
      <c r="L76">
        <v>192</v>
      </c>
      <c r="M76">
        <v>24</v>
      </c>
      <c r="N76" s="33">
        <v>701.66092038509601</v>
      </c>
      <c r="O76">
        <v>118</v>
      </c>
      <c r="P76" s="33">
        <v>291398.69772746338</v>
      </c>
      <c r="Q76">
        <v>151</v>
      </c>
      <c r="R76" s="33">
        <v>8014.9384414127153</v>
      </c>
      <c r="S76">
        <v>60</v>
      </c>
      <c r="T76">
        <v>74</v>
      </c>
      <c r="U76">
        <v>186</v>
      </c>
      <c r="V76">
        <v>743</v>
      </c>
    </row>
    <row r="77" spans="1:22" x14ac:dyDescent="0.45">
      <c r="A77">
        <v>7.5</v>
      </c>
      <c r="B77" s="33">
        <v>84788.349595323263</v>
      </c>
      <c r="C77">
        <v>331</v>
      </c>
      <c r="D77" s="33">
        <v>4400.2499487514624</v>
      </c>
      <c r="E77">
        <v>41</v>
      </c>
      <c r="F77" s="33">
        <v>59334.953947875787</v>
      </c>
      <c r="G77">
        <v>27</v>
      </c>
      <c r="H77" s="33">
        <v>22053.377262718332</v>
      </c>
      <c r="I77" s="33">
        <v>9077.1614745672232</v>
      </c>
      <c r="J77" s="33">
        <v>768.22151198771326</v>
      </c>
      <c r="K77" s="33">
        <v>67838.668316151015</v>
      </c>
      <c r="L77">
        <v>175</v>
      </c>
      <c r="M77">
        <v>23</v>
      </c>
      <c r="N77" s="33">
        <v>890.76074640712886</v>
      </c>
      <c r="O77">
        <v>110</v>
      </c>
      <c r="P77" s="33">
        <v>280423.12199023319</v>
      </c>
      <c r="Q77">
        <v>146</v>
      </c>
      <c r="R77" s="33">
        <v>7702.3908438281987</v>
      </c>
      <c r="S77">
        <v>54</v>
      </c>
      <c r="T77">
        <v>67</v>
      </c>
      <c r="U77">
        <v>174</v>
      </c>
      <c r="V77">
        <v>698</v>
      </c>
    </row>
    <row r="78" spans="1:22" x14ac:dyDescent="0.45">
      <c r="A78">
        <v>7</v>
      </c>
      <c r="B78" s="33">
        <v>83942.083815084785</v>
      </c>
      <c r="C78">
        <v>312</v>
      </c>
      <c r="D78" s="33">
        <v>3444.6469974962106</v>
      </c>
      <c r="E78">
        <v>38</v>
      </c>
      <c r="F78" s="33">
        <v>61566.559328763273</v>
      </c>
      <c r="G78">
        <v>26</v>
      </c>
      <c r="H78" s="33">
        <v>22577.683330349751</v>
      </c>
      <c r="I78" s="33">
        <v>8305.5657684708531</v>
      </c>
      <c r="J78" s="33">
        <v>702.11160019026909</v>
      </c>
      <c r="K78" s="33">
        <v>78921.353619236965</v>
      </c>
      <c r="L78">
        <v>173</v>
      </c>
      <c r="M78">
        <v>22</v>
      </c>
      <c r="N78" s="33">
        <v>691.19242743966026</v>
      </c>
      <c r="O78">
        <v>109</v>
      </c>
      <c r="P78" s="33">
        <v>273821.8053463322</v>
      </c>
      <c r="Q78">
        <v>137</v>
      </c>
      <c r="R78" s="33">
        <v>7773.058304419571</v>
      </c>
      <c r="S78">
        <v>53</v>
      </c>
      <c r="T78">
        <v>59</v>
      </c>
      <c r="U78">
        <v>160</v>
      </c>
      <c r="V78">
        <v>657</v>
      </c>
    </row>
    <row r="79" spans="1:22" x14ac:dyDescent="0.45">
      <c r="A79">
        <v>6.5</v>
      </c>
      <c r="B79" s="33">
        <v>85458.861920120893</v>
      </c>
      <c r="C79">
        <v>338</v>
      </c>
      <c r="D79" s="33">
        <v>7323.9793755285355</v>
      </c>
      <c r="E79">
        <v>46</v>
      </c>
      <c r="F79" s="33">
        <v>60530.224246393802</v>
      </c>
      <c r="G79">
        <v>27</v>
      </c>
      <c r="H79" s="33">
        <v>23252.802852389137</v>
      </c>
      <c r="I79" s="33">
        <v>8309.6458863239804</v>
      </c>
      <c r="J79" s="33">
        <v>793.65313767806924</v>
      </c>
      <c r="K79" s="33">
        <v>62933.260845010685</v>
      </c>
      <c r="L79">
        <v>187</v>
      </c>
      <c r="M79">
        <v>21</v>
      </c>
      <c r="N79" s="33">
        <v>874.66495043934594</v>
      </c>
      <c r="O79">
        <v>114</v>
      </c>
      <c r="P79" s="33">
        <v>280155.98499048233</v>
      </c>
      <c r="Q79">
        <v>155</v>
      </c>
      <c r="R79" s="33">
        <v>7671.6532325247181</v>
      </c>
      <c r="S79">
        <v>69</v>
      </c>
      <c r="T79">
        <v>67</v>
      </c>
      <c r="U79">
        <v>172</v>
      </c>
      <c r="V79">
        <v>711</v>
      </c>
    </row>
    <row r="80" spans="1:22" x14ac:dyDescent="0.45">
      <c r="A80">
        <v>6</v>
      </c>
      <c r="B80" s="33">
        <v>86361.04177307873</v>
      </c>
      <c r="C80">
        <v>343</v>
      </c>
      <c r="D80" s="33">
        <v>4544.3613827476429</v>
      </c>
      <c r="E80">
        <v>45</v>
      </c>
      <c r="F80" s="33">
        <v>62425.419141828424</v>
      </c>
      <c r="G80">
        <v>26</v>
      </c>
      <c r="H80" s="33">
        <v>23753.136997099547</v>
      </c>
      <c r="I80" s="33">
        <v>7943.9292230726223</v>
      </c>
      <c r="J80" s="33">
        <v>721.07810860832205</v>
      </c>
      <c r="K80" s="33">
        <v>64104.549048693727</v>
      </c>
      <c r="L80">
        <v>188</v>
      </c>
      <c r="M80">
        <v>22</v>
      </c>
      <c r="N80" s="33">
        <v>976.2825179637199</v>
      </c>
      <c r="O80">
        <v>113</v>
      </c>
      <c r="P80" s="33">
        <v>279051.74469438015</v>
      </c>
      <c r="Q80">
        <v>156</v>
      </c>
      <c r="R80" s="33">
        <v>7745.4230785809923</v>
      </c>
      <c r="S80">
        <v>65</v>
      </c>
      <c r="T80">
        <v>73</v>
      </c>
      <c r="U80">
        <v>175</v>
      </c>
      <c r="V80">
        <v>701</v>
      </c>
    </row>
    <row r="81" spans="1:22" x14ac:dyDescent="0.45">
      <c r="A81">
        <v>5.5</v>
      </c>
      <c r="B81" s="33">
        <v>85106.82306515958</v>
      </c>
      <c r="C81">
        <v>370</v>
      </c>
      <c r="D81" s="33">
        <v>4495.3703532245281</v>
      </c>
      <c r="E81">
        <v>57</v>
      </c>
      <c r="F81" s="33">
        <v>59355.474372257508</v>
      </c>
      <c r="G81">
        <v>26</v>
      </c>
      <c r="H81" s="33">
        <v>24114.158068847468</v>
      </c>
      <c r="I81" s="33">
        <v>7380.3865475804678</v>
      </c>
      <c r="J81" s="33">
        <v>708.55962122201549</v>
      </c>
      <c r="K81" s="33">
        <v>74832.582266589117</v>
      </c>
      <c r="L81">
        <v>182</v>
      </c>
      <c r="M81">
        <v>22</v>
      </c>
      <c r="N81" s="33">
        <v>1013.2655523249091</v>
      </c>
      <c r="O81">
        <v>114</v>
      </c>
      <c r="P81" s="33">
        <v>275555.53142641595</v>
      </c>
      <c r="Q81">
        <v>166</v>
      </c>
      <c r="R81" s="33">
        <v>7910.913684593017</v>
      </c>
      <c r="S81">
        <v>74</v>
      </c>
      <c r="T81">
        <v>66</v>
      </c>
      <c r="U81">
        <v>166</v>
      </c>
      <c r="V81">
        <v>685</v>
      </c>
    </row>
    <row r="82" spans="1:22" x14ac:dyDescent="0.45">
      <c r="A82">
        <v>5</v>
      </c>
      <c r="B82" s="33">
        <v>83955.131964689441</v>
      </c>
      <c r="C82">
        <v>363</v>
      </c>
      <c r="D82" s="33">
        <v>8764.7470770752279</v>
      </c>
      <c r="E82">
        <v>45</v>
      </c>
      <c r="F82" s="33">
        <v>63122.212511315462</v>
      </c>
      <c r="G82">
        <v>27</v>
      </c>
      <c r="H82" s="33">
        <v>23146.544471146452</v>
      </c>
      <c r="I82" s="33">
        <v>7257.0381401320383</v>
      </c>
      <c r="J82" s="33">
        <v>770.57621394016621</v>
      </c>
      <c r="K82" s="33">
        <v>79309.434501998621</v>
      </c>
      <c r="L82">
        <v>170</v>
      </c>
      <c r="M82">
        <v>23</v>
      </c>
      <c r="N82" s="33">
        <v>1237.1548446429272</v>
      </c>
      <c r="O82">
        <v>107</v>
      </c>
      <c r="P82" s="33">
        <v>268868.06253007066</v>
      </c>
      <c r="Q82">
        <v>176</v>
      </c>
      <c r="R82" s="33">
        <v>7829.7070736267551</v>
      </c>
      <c r="S82">
        <v>78</v>
      </c>
      <c r="T82">
        <v>71</v>
      </c>
      <c r="U82">
        <v>172</v>
      </c>
      <c r="V82">
        <v>662</v>
      </c>
    </row>
    <row r="83" spans="1:22" x14ac:dyDescent="0.45">
      <c r="A83">
        <v>4.5</v>
      </c>
      <c r="B83" s="33">
        <v>84451.641786213382</v>
      </c>
      <c r="C83">
        <v>357</v>
      </c>
      <c r="D83" s="33">
        <v>4061.0162061276897</v>
      </c>
      <c r="E83">
        <v>48</v>
      </c>
      <c r="F83" s="33">
        <v>56836.175607912781</v>
      </c>
      <c r="G83">
        <v>26</v>
      </c>
      <c r="H83" s="33">
        <v>23585.241422676609</v>
      </c>
      <c r="I83" s="33">
        <v>6785.6656393110225</v>
      </c>
      <c r="J83" s="33">
        <v>686.50380055426308</v>
      </c>
      <c r="K83" s="33">
        <v>72844.676642498816</v>
      </c>
      <c r="L83">
        <v>171</v>
      </c>
      <c r="M83">
        <v>24</v>
      </c>
      <c r="N83" s="33">
        <v>892.81540713336506</v>
      </c>
      <c r="O83">
        <v>109</v>
      </c>
      <c r="P83" s="33">
        <v>280305.38211808016</v>
      </c>
      <c r="Q83">
        <v>152</v>
      </c>
      <c r="R83" s="33">
        <v>7847.5708789915179</v>
      </c>
      <c r="S83">
        <v>88</v>
      </c>
      <c r="T83">
        <v>69</v>
      </c>
      <c r="U83">
        <v>165</v>
      </c>
      <c r="V83">
        <v>662</v>
      </c>
    </row>
    <row r="84" spans="1:22" x14ac:dyDescent="0.45">
      <c r="A84">
        <v>4</v>
      </c>
      <c r="B84" s="33">
        <v>86210.654500857199</v>
      </c>
      <c r="C84">
        <v>361</v>
      </c>
      <c r="D84" s="33">
        <v>5002.547839815571</v>
      </c>
      <c r="E84">
        <v>43</v>
      </c>
      <c r="F84" s="33">
        <v>69710.344901233824</v>
      </c>
      <c r="G84">
        <v>25</v>
      </c>
      <c r="H84" s="33">
        <v>24626.209036460088</v>
      </c>
      <c r="I84" s="33">
        <v>7639.2037882788245</v>
      </c>
      <c r="J84" s="33">
        <v>765.81581822288831</v>
      </c>
      <c r="K84" s="33">
        <v>49291.410296939823</v>
      </c>
      <c r="L84">
        <v>188</v>
      </c>
      <c r="M84">
        <v>21</v>
      </c>
      <c r="N84" s="33">
        <v>1066.8364233117322</v>
      </c>
      <c r="O84">
        <v>118</v>
      </c>
      <c r="P84" s="33">
        <v>282924.14223952004</v>
      </c>
      <c r="Q84">
        <v>165</v>
      </c>
      <c r="R84" s="33">
        <v>7805.4215354876414</v>
      </c>
      <c r="S84">
        <v>80</v>
      </c>
      <c r="T84">
        <v>76</v>
      </c>
      <c r="U84">
        <v>184</v>
      </c>
      <c r="V84">
        <v>724</v>
      </c>
    </row>
    <row r="85" spans="1:22" x14ac:dyDescent="0.45">
      <c r="A85">
        <v>3.5</v>
      </c>
      <c r="B85" s="33">
        <v>84049.717622374999</v>
      </c>
      <c r="C85">
        <v>325</v>
      </c>
      <c r="D85" s="33">
        <v>3333.0580041244821</v>
      </c>
      <c r="E85">
        <v>47</v>
      </c>
      <c r="F85" s="33">
        <v>54803.240719698457</v>
      </c>
      <c r="G85">
        <v>25</v>
      </c>
      <c r="H85" s="33">
        <v>22067.509714998472</v>
      </c>
      <c r="I85" s="33">
        <v>7594.4998709339397</v>
      </c>
      <c r="J85" s="33">
        <v>641.09863752186811</v>
      </c>
      <c r="K85" s="33">
        <v>77415.027901435416</v>
      </c>
      <c r="L85">
        <v>173</v>
      </c>
      <c r="M85">
        <v>21</v>
      </c>
      <c r="N85" s="33">
        <v>692.06397274874598</v>
      </c>
      <c r="O85">
        <v>109</v>
      </c>
      <c r="P85" s="33">
        <v>280433.69282157568</v>
      </c>
      <c r="Q85">
        <v>140</v>
      </c>
      <c r="R85" s="33">
        <v>7401.1105271110018</v>
      </c>
      <c r="S85">
        <v>88</v>
      </c>
      <c r="T85">
        <v>73</v>
      </c>
      <c r="U85">
        <v>153</v>
      </c>
      <c r="V85">
        <v>686</v>
      </c>
    </row>
    <row r="86" spans="1:22" x14ac:dyDescent="0.45">
      <c r="A86">
        <v>3</v>
      </c>
      <c r="B86" s="33">
        <v>84694.815713399716</v>
      </c>
      <c r="C86">
        <v>362</v>
      </c>
      <c r="D86" s="33">
        <v>3540.354628345287</v>
      </c>
      <c r="E86">
        <v>41</v>
      </c>
      <c r="F86" s="33">
        <v>60435.714588720701</v>
      </c>
      <c r="G86">
        <v>25</v>
      </c>
      <c r="H86" s="33">
        <v>24960.565323314437</v>
      </c>
      <c r="I86" s="33">
        <v>6878.6949263015777</v>
      </c>
      <c r="J86" s="33">
        <v>695.91554620702334</v>
      </c>
      <c r="K86" s="33">
        <v>77518.427975130922</v>
      </c>
      <c r="L86">
        <v>175</v>
      </c>
      <c r="M86">
        <v>22</v>
      </c>
      <c r="N86" s="33">
        <v>744.15684176282582</v>
      </c>
      <c r="O86">
        <v>112</v>
      </c>
      <c r="P86" s="33">
        <v>274292.49096442806</v>
      </c>
      <c r="Q86">
        <v>146</v>
      </c>
      <c r="R86" s="33">
        <v>7968.9695834073691</v>
      </c>
      <c r="S86">
        <v>74</v>
      </c>
      <c r="T86">
        <v>58</v>
      </c>
      <c r="U86">
        <v>157</v>
      </c>
      <c r="V86">
        <v>641</v>
      </c>
    </row>
    <row r="87" spans="1:22" x14ac:dyDescent="0.45">
      <c r="A87">
        <v>2.5</v>
      </c>
      <c r="B87" s="33">
        <v>81342.802686750045</v>
      </c>
      <c r="C87">
        <v>336</v>
      </c>
      <c r="D87" s="33">
        <v>4927.9820814504919</v>
      </c>
      <c r="E87">
        <v>40</v>
      </c>
      <c r="F87" s="33">
        <v>58857.754905786656</v>
      </c>
      <c r="G87">
        <v>25</v>
      </c>
      <c r="H87" s="33">
        <v>23187.322824372237</v>
      </c>
      <c r="I87" s="33">
        <v>6978.2230382994412</v>
      </c>
      <c r="J87" s="33">
        <v>705.98477607781058</v>
      </c>
      <c r="K87" s="33">
        <v>88004.019722108496</v>
      </c>
      <c r="L87">
        <v>162</v>
      </c>
      <c r="M87">
        <v>23</v>
      </c>
      <c r="N87" s="33">
        <v>1111.9827618737111</v>
      </c>
      <c r="O87">
        <v>102</v>
      </c>
      <c r="P87" s="33">
        <v>271541.00976480963</v>
      </c>
      <c r="Q87">
        <v>148</v>
      </c>
      <c r="R87" s="33">
        <v>7677.9576461300267</v>
      </c>
      <c r="S87">
        <v>59</v>
      </c>
      <c r="T87">
        <v>75</v>
      </c>
      <c r="U87">
        <v>172</v>
      </c>
      <c r="V87">
        <v>629</v>
      </c>
    </row>
    <row r="88" spans="1:22" x14ac:dyDescent="0.45">
      <c r="A88">
        <v>2.2000000000000002</v>
      </c>
      <c r="B88" s="33">
        <v>21499.599023952269</v>
      </c>
      <c r="C88">
        <v>6753</v>
      </c>
      <c r="D88" s="33">
        <v>320786.70998661837</v>
      </c>
      <c r="E88">
        <v>58</v>
      </c>
      <c r="F88" s="33">
        <v>49327.112471752604</v>
      </c>
      <c r="G88">
        <v>5</v>
      </c>
      <c r="H88" s="33">
        <v>6369.3644633618551</v>
      </c>
      <c r="I88" s="33">
        <v>5103.9380604304533</v>
      </c>
      <c r="J88" s="33">
        <v>96385.282804225004</v>
      </c>
      <c r="K88" s="33">
        <v>22936.20230041668</v>
      </c>
      <c r="L88">
        <v>49</v>
      </c>
      <c r="M88">
        <v>10</v>
      </c>
      <c r="N88" s="33">
        <v>46006.151408361286</v>
      </c>
      <c r="O88">
        <v>33</v>
      </c>
      <c r="P88" s="33">
        <v>74692.461775687247</v>
      </c>
      <c r="Q88">
        <v>1225</v>
      </c>
      <c r="R88" s="33">
        <v>1968.1700879744519</v>
      </c>
      <c r="S88">
        <v>83</v>
      </c>
      <c r="T88">
        <v>38</v>
      </c>
      <c r="U88">
        <v>91</v>
      </c>
      <c r="V88">
        <v>492</v>
      </c>
    </row>
    <row r="89" spans="1:22" x14ac:dyDescent="0.45">
      <c r="A89">
        <v>2</v>
      </c>
      <c r="B89" s="33">
        <v>83298.655041656573</v>
      </c>
      <c r="C89">
        <v>347</v>
      </c>
      <c r="D89" s="33">
        <v>5571.3403840118199</v>
      </c>
      <c r="E89">
        <v>44</v>
      </c>
      <c r="F89" s="33">
        <v>63457.102006495305</v>
      </c>
      <c r="G89">
        <v>27</v>
      </c>
      <c r="H89" s="33">
        <v>23634.517573620375</v>
      </c>
      <c r="I89" s="33">
        <v>7495.4175357305421</v>
      </c>
      <c r="J89" s="33">
        <v>691.22799382864457</v>
      </c>
      <c r="K89" s="33">
        <v>64035.87078582996</v>
      </c>
      <c r="L89">
        <v>182</v>
      </c>
      <c r="M89">
        <v>22</v>
      </c>
      <c r="N89" s="33">
        <v>1217.9571465673428</v>
      </c>
      <c r="O89">
        <v>115</v>
      </c>
      <c r="P89" s="33">
        <v>280827.21552205749</v>
      </c>
      <c r="Q89">
        <v>163</v>
      </c>
      <c r="R89" s="33">
        <v>7469.7172695286717</v>
      </c>
      <c r="S89">
        <v>60</v>
      </c>
      <c r="T89">
        <v>63</v>
      </c>
      <c r="U89">
        <v>175</v>
      </c>
      <c r="V89">
        <v>707</v>
      </c>
    </row>
    <row r="90" spans="1:22" x14ac:dyDescent="0.45">
      <c r="A90">
        <v>1.5</v>
      </c>
      <c r="B90" s="33">
        <v>83239.257788130097</v>
      </c>
      <c r="C90">
        <v>391</v>
      </c>
      <c r="D90" s="33">
        <v>5719.1038779954943</v>
      </c>
      <c r="E90">
        <v>38</v>
      </c>
      <c r="F90" s="33">
        <v>74786.747808390399</v>
      </c>
      <c r="G90">
        <v>26</v>
      </c>
      <c r="H90" s="33">
        <v>24080.837937376404</v>
      </c>
      <c r="I90" s="33">
        <v>7507.6852031146536</v>
      </c>
      <c r="J90" s="33">
        <v>809.10887876012816</v>
      </c>
      <c r="K90" s="33">
        <v>50049.937391715328</v>
      </c>
      <c r="L90">
        <v>186</v>
      </c>
      <c r="M90">
        <v>26</v>
      </c>
      <c r="N90" s="33">
        <v>1057.4904032570325</v>
      </c>
      <c r="O90">
        <v>118</v>
      </c>
      <c r="P90" s="33">
        <v>281667.55714938795</v>
      </c>
      <c r="Q90">
        <v>164</v>
      </c>
      <c r="R90" s="33">
        <v>7721.4164045414582</v>
      </c>
      <c r="S90">
        <v>75</v>
      </c>
      <c r="T90">
        <v>59</v>
      </c>
      <c r="U90">
        <v>177</v>
      </c>
      <c r="V90">
        <v>734</v>
      </c>
    </row>
    <row r="91" spans="1:22" x14ac:dyDescent="0.45">
      <c r="A91">
        <v>1</v>
      </c>
      <c r="B91" s="33">
        <v>84063.172876437922</v>
      </c>
      <c r="C91">
        <v>406</v>
      </c>
      <c r="D91" s="33">
        <v>10671.766900522349</v>
      </c>
      <c r="E91">
        <v>49</v>
      </c>
      <c r="F91" s="33">
        <v>68729.629672548559</v>
      </c>
      <c r="G91">
        <v>29</v>
      </c>
      <c r="H91" s="33">
        <v>24097.98269449393</v>
      </c>
      <c r="I91" s="33">
        <v>7683.386267208617</v>
      </c>
      <c r="J91" s="33">
        <v>970.43212306615339</v>
      </c>
      <c r="K91" s="33">
        <v>55931.549335537042</v>
      </c>
      <c r="L91">
        <v>195</v>
      </c>
      <c r="M91">
        <v>27</v>
      </c>
      <c r="N91" s="33">
        <v>1189.5022099016735</v>
      </c>
      <c r="O91">
        <v>130</v>
      </c>
      <c r="P91" s="33">
        <v>277665.42993894976</v>
      </c>
      <c r="Q91">
        <v>224</v>
      </c>
      <c r="R91" s="33">
        <v>7711.3257681390669</v>
      </c>
      <c r="S91">
        <v>59</v>
      </c>
      <c r="T91">
        <v>64</v>
      </c>
      <c r="U91">
        <v>187</v>
      </c>
      <c r="V91">
        <v>749</v>
      </c>
    </row>
    <row r="92" spans="1:22" x14ac:dyDescent="0.45">
      <c r="A92">
        <v>0.5</v>
      </c>
      <c r="B92" s="33">
        <v>86522.976650749653</v>
      </c>
      <c r="C92">
        <v>376</v>
      </c>
      <c r="D92" s="33">
        <v>6011.5751174369025</v>
      </c>
      <c r="E92">
        <v>44</v>
      </c>
      <c r="F92" s="33">
        <v>62861.509057194897</v>
      </c>
      <c r="G92">
        <v>27</v>
      </c>
      <c r="H92" s="33">
        <v>24990.744195797084</v>
      </c>
      <c r="I92" s="33">
        <v>7543.0271810330541</v>
      </c>
      <c r="J92" s="33">
        <v>814.29527748992632</v>
      </c>
      <c r="K92" s="33">
        <v>50415.30699617428</v>
      </c>
      <c r="L92">
        <v>186</v>
      </c>
      <c r="M92">
        <v>27</v>
      </c>
      <c r="N92" s="33">
        <v>1270.4421298504099</v>
      </c>
      <c r="O92">
        <v>117</v>
      </c>
      <c r="P92" s="33">
        <v>285352.79726571136</v>
      </c>
      <c r="Q92">
        <v>178</v>
      </c>
      <c r="R92" s="33">
        <v>7967.750804947641</v>
      </c>
      <c r="S92">
        <v>60</v>
      </c>
      <c r="T92">
        <v>64</v>
      </c>
      <c r="U92">
        <v>170</v>
      </c>
      <c r="V92">
        <v>690</v>
      </c>
    </row>
    <row r="93" spans="1:22" x14ac:dyDescent="0.45">
      <c r="A93">
        <v>0.2</v>
      </c>
      <c r="B93" s="33">
        <v>20658.763170855851</v>
      </c>
      <c r="C93">
        <v>945</v>
      </c>
      <c r="D93" s="33">
        <v>263333.15961996384</v>
      </c>
      <c r="E93">
        <v>22</v>
      </c>
      <c r="F93" s="33">
        <v>92284.679571554807</v>
      </c>
      <c r="G93">
        <v>5</v>
      </c>
      <c r="H93" s="33">
        <v>6305.659784771844</v>
      </c>
      <c r="I93" s="33">
        <v>3312.6227533005044</v>
      </c>
      <c r="J93" s="33">
        <v>18326.951552489576</v>
      </c>
      <c r="K93" s="33">
        <v>19333.291602925114</v>
      </c>
      <c r="L93">
        <v>56</v>
      </c>
      <c r="M93">
        <v>20</v>
      </c>
      <c r="N93" s="33">
        <v>98152.503291820714</v>
      </c>
      <c r="O93">
        <v>28</v>
      </c>
      <c r="P93" s="33">
        <v>79325.008485921499</v>
      </c>
      <c r="Q93">
        <v>1789</v>
      </c>
      <c r="R93" s="33">
        <v>1891.3129361679164</v>
      </c>
      <c r="S93">
        <v>135</v>
      </c>
      <c r="T93">
        <v>252</v>
      </c>
      <c r="U93">
        <v>120</v>
      </c>
      <c r="V93">
        <v>870</v>
      </c>
    </row>
    <row r="94" spans="1:22" x14ac:dyDescent="0.45">
      <c r="A94">
        <v>0</v>
      </c>
      <c r="B94" s="33">
        <v>84347.583094881789</v>
      </c>
      <c r="C94">
        <v>380</v>
      </c>
      <c r="D94" s="33">
        <v>4844.8134105217114</v>
      </c>
      <c r="E94">
        <v>45</v>
      </c>
      <c r="F94" s="33">
        <v>59620.645249891037</v>
      </c>
      <c r="G94">
        <v>27</v>
      </c>
      <c r="H94" s="33">
        <v>24170.415216932663</v>
      </c>
      <c r="I94" s="33">
        <v>7238.7490240219631</v>
      </c>
      <c r="J94" s="33">
        <v>722.95311211065473</v>
      </c>
      <c r="K94" s="33">
        <v>58371.363394098436</v>
      </c>
      <c r="L94">
        <v>184</v>
      </c>
      <c r="M94">
        <v>27</v>
      </c>
      <c r="N94" s="33">
        <v>873.06017574448811</v>
      </c>
      <c r="O94">
        <v>114</v>
      </c>
      <c r="P94" s="33">
        <v>286675.67798859585</v>
      </c>
      <c r="Q94">
        <v>158</v>
      </c>
      <c r="R94" s="33">
        <v>7574.0075700730613</v>
      </c>
      <c r="S94">
        <v>57</v>
      </c>
      <c r="T94">
        <v>68</v>
      </c>
      <c r="U94">
        <v>175</v>
      </c>
      <c r="V94">
        <v>703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1DAF5-7097-4806-A710-4271F46A32E9}">
  <dimension ref="A1:H94"/>
  <sheetViews>
    <sheetView tabSelected="1" workbookViewId="0">
      <selection activeCell="H1" sqref="H1"/>
    </sheetView>
  </sheetViews>
  <sheetFormatPr defaultRowHeight="14.25" x14ac:dyDescent="0.45"/>
  <cols>
    <col min="2" max="2" width="9.46484375" style="30" customWidth="1"/>
    <col min="3" max="4" width="7.86328125" style="30" customWidth="1"/>
    <col min="5" max="5" width="6.86328125" style="30" customWidth="1"/>
    <col min="6" max="8" width="9.06640625" style="30"/>
  </cols>
  <sheetData>
    <row r="1" spans="1:8" s="21" customFormat="1" x14ac:dyDescent="0.45">
      <c r="A1" s="21" t="s">
        <v>43</v>
      </c>
      <c r="B1" s="34" t="s">
        <v>2</v>
      </c>
      <c r="C1" s="34" t="s">
        <v>44</v>
      </c>
      <c r="D1" s="34" t="s">
        <v>7</v>
      </c>
      <c r="E1" s="34" t="s">
        <v>8</v>
      </c>
      <c r="F1" s="34" t="s">
        <v>39</v>
      </c>
      <c r="G1" s="34" t="s">
        <v>40</v>
      </c>
      <c r="H1" s="34" t="s">
        <v>41</v>
      </c>
    </row>
    <row r="2" spans="1:8" s="21" customFormat="1" x14ac:dyDescent="0.45">
      <c r="A2" s="21" t="s">
        <v>23</v>
      </c>
      <c r="B2" s="34" t="s">
        <v>42</v>
      </c>
      <c r="C2" s="34" t="s">
        <v>42</v>
      </c>
      <c r="D2" s="34" t="s">
        <v>42</v>
      </c>
      <c r="E2" s="34" t="s">
        <v>42</v>
      </c>
      <c r="F2" s="34"/>
      <c r="G2" s="34"/>
      <c r="H2" s="34"/>
    </row>
    <row r="3" spans="1:8" x14ac:dyDescent="0.45">
      <c r="A3" s="25">
        <v>41</v>
      </c>
      <c r="B3" s="34">
        <v>1.4571072170449348E-3</v>
      </c>
      <c r="C3" s="34">
        <v>1.5857731843180705E-3</v>
      </c>
      <c r="D3" s="34">
        <v>6.0577699849066378E-4</v>
      </c>
      <c r="E3" s="34">
        <v>1.0964158357061442E-4</v>
      </c>
      <c r="F3" s="35"/>
      <c r="G3" s="30">
        <f>B3/(B3+D3+D3+E3)</f>
        <v>0.52445947155409978</v>
      </c>
      <c r="H3" s="30">
        <f>(F3+G3)*100</f>
        <v>52.445947155409975</v>
      </c>
    </row>
    <row r="4" spans="1:8" x14ac:dyDescent="0.45">
      <c r="A4" s="25">
        <v>40.5</v>
      </c>
      <c r="B4" s="34">
        <v>1.4192211623031705E-3</v>
      </c>
      <c r="C4" s="34">
        <v>1.9285293932094984E-3</v>
      </c>
      <c r="D4" s="34">
        <v>8.0718663567131538E-4</v>
      </c>
      <c r="E4" s="34">
        <v>1.3733704025856069E-4</v>
      </c>
      <c r="F4" s="35"/>
      <c r="G4" s="30">
        <f>B4/(B4+D4+D4+E4)</f>
        <v>0.4475723218817107</v>
      </c>
      <c r="H4" s="30">
        <f t="shared" ref="H4:H65" si="0">(F4+G4)*100</f>
        <v>44.757232188171074</v>
      </c>
    </row>
    <row r="5" spans="1:8" x14ac:dyDescent="0.45">
      <c r="A5" s="25">
        <v>40</v>
      </c>
      <c r="B5" s="34">
        <v>1.5011964996833331E-3</v>
      </c>
      <c r="C5" s="34">
        <v>8.7859372569446621E-4</v>
      </c>
      <c r="D5" s="34">
        <v>7.8488459152517391E-4</v>
      </c>
      <c r="E5" s="34">
        <v>3.6399196530753825E-4</v>
      </c>
      <c r="F5" s="35"/>
      <c r="G5" s="30">
        <f>B5/(B5+D5+D5+E5)</f>
        <v>0.43703493710887198</v>
      </c>
      <c r="H5" s="30">
        <f t="shared" si="0"/>
        <v>43.703493710887201</v>
      </c>
    </row>
    <row r="6" spans="1:8" x14ac:dyDescent="0.45">
      <c r="A6" s="25">
        <v>39.5</v>
      </c>
      <c r="B6" s="34">
        <v>1.4308230097241055E-3</v>
      </c>
      <c r="C6" s="34">
        <v>1.3445807256428266E-3</v>
      </c>
      <c r="D6" s="34">
        <v>7.1052200129564274E-4</v>
      </c>
      <c r="E6" s="34">
        <v>2.3855180893270306E-4</v>
      </c>
      <c r="F6" s="35"/>
      <c r="G6" s="30">
        <f>B6/(B6+D6+D6+E6)</f>
        <v>0.46298676408728784</v>
      </c>
      <c r="H6" s="30">
        <f t="shared" si="0"/>
        <v>46.298676408728781</v>
      </c>
    </row>
    <row r="7" spans="1:8" x14ac:dyDescent="0.45">
      <c r="A7" s="25">
        <v>39</v>
      </c>
      <c r="B7" s="34">
        <v>1.6153446519729866E-3</v>
      </c>
      <c r="C7" s="34">
        <v>3.0397733385770844E-4</v>
      </c>
      <c r="D7" s="34">
        <v>7.2092558782791338E-4</v>
      </c>
      <c r="E7" s="34">
        <v>3.4105812411145732E-4</v>
      </c>
      <c r="F7" s="30">
        <f>B7/(B7+C7+D7+E7)</f>
        <v>0.54182456135954782</v>
      </c>
      <c r="G7" s="35"/>
      <c r="H7" s="30">
        <f t="shared" si="0"/>
        <v>54.18245613595478</v>
      </c>
    </row>
    <row r="8" spans="1:8" x14ac:dyDescent="0.45">
      <c r="A8" s="25">
        <v>38.5</v>
      </c>
      <c r="B8" s="34">
        <v>1.5462545253347613E-3</v>
      </c>
      <c r="C8" s="34">
        <v>8.8322372002959696E-4</v>
      </c>
      <c r="D8" s="34">
        <v>7.3790332241927589E-4</v>
      </c>
      <c r="E8" s="34">
        <v>3.3059965722451591E-4</v>
      </c>
      <c r="F8" s="35"/>
      <c r="G8" s="30">
        <f>B8/(B8+D8+D8+E8)</f>
        <v>0.46120219280722413</v>
      </c>
      <c r="H8" s="30">
        <f t="shared" si="0"/>
        <v>46.120219280722416</v>
      </c>
    </row>
    <row r="9" spans="1:8" x14ac:dyDescent="0.45">
      <c r="A9" s="25">
        <v>38</v>
      </c>
      <c r="B9" s="34">
        <v>1.5947433432024023E-3</v>
      </c>
      <c r="C9" s="34">
        <v>3.895482052139741E-4</v>
      </c>
      <c r="D9" s="34">
        <v>8.6133914348647663E-4</v>
      </c>
      <c r="E9" s="34">
        <v>3.7901351244982968E-4</v>
      </c>
      <c r="F9" s="30">
        <f>B9/(B9+C9+D9+E9)</f>
        <v>0.49454862060434107</v>
      </c>
      <c r="G9" s="35"/>
      <c r="H9" s="30">
        <f t="shared" si="0"/>
        <v>49.45486206043411</v>
      </c>
    </row>
    <row r="10" spans="1:8" x14ac:dyDescent="0.45">
      <c r="A10" s="25">
        <v>37.5</v>
      </c>
      <c r="B10" s="34">
        <v>1.6030947722789205E-3</v>
      </c>
      <c r="C10" s="34">
        <v>4.7515857001637291E-4</v>
      </c>
      <c r="D10" s="34">
        <v>7.1326032301542036E-4</v>
      </c>
      <c r="E10" s="34">
        <v>3.3694437036231085E-4</v>
      </c>
      <c r="F10" s="30">
        <f>B10/(B10+C10+D10+E10)</f>
        <v>0.51242329415936927</v>
      </c>
      <c r="G10" s="35"/>
      <c r="H10" s="30">
        <f t="shared" si="0"/>
        <v>51.242329415936929</v>
      </c>
    </row>
    <row r="11" spans="1:8" x14ac:dyDescent="0.45">
      <c r="A11" s="25">
        <v>37</v>
      </c>
      <c r="B11" s="34">
        <v>1.5891163201712873E-3</v>
      </c>
      <c r="C11" s="34">
        <v>5.9015109167385256E-4</v>
      </c>
      <c r="D11" s="34">
        <v>6.8680691384691447E-4</v>
      </c>
      <c r="E11" s="34">
        <v>3.3803302425018059E-4</v>
      </c>
      <c r="F11" s="30">
        <f t="shared" ref="F11:F13" si="1">B11/(B11+C11+D11+E11)</f>
        <v>0.49596225925449611</v>
      </c>
      <c r="G11" s="35"/>
      <c r="H11" s="30">
        <f t="shared" si="0"/>
        <v>49.596225925449609</v>
      </c>
    </row>
    <row r="12" spans="1:8" x14ac:dyDescent="0.45">
      <c r="A12" s="25">
        <v>36.5</v>
      </c>
      <c r="B12" s="34">
        <v>1.59138701449883E-3</v>
      </c>
      <c r="C12" s="34">
        <v>6.0457442622418212E-4</v>
      </c>
      <c r="D12" s="34">
        <v>7.120013007540809E-4</v>
      </c>
      <c r="E12" s="34">
        <v>3.3514835930436112E-4</v>
      </c>
      <c r="F12" s="30">
        <f t="shared" si="1"/>
        <v>0.49069765575264207</v>
      </c>
      <c r="G12" s="35"/>
      <c r="H12" s="30">
        <f t="shared" si="0"/>
        <v>49.069765575264206</v>
      </c>
    </row>
    <row r="13" spans="1:8" x14ac:dyDescent="0.45">
      <c r="A13" s="25">
        <v>36</v>
      </c>
      <c r="B13" s="34">
        <v>1.531977013558818E-3</v>
      </c>
      <c r="C13" s="34">
        <v>4.3159441154058366E-4</v>
      </c>
      <c r="D13" s="34">
        <v>1.0144805413008803E-3</v>
      </c>
      <c r="E13" s="34">
        <v>4.2478169202670574E-4</v>
      </c>
      <c r="F13" s="30">
        <f t="shared" si="1"/>
        <v>0.45020625964626138</v>
      </c>
      <c r="G13" s="35"/>
      <c r="H13" s="30">
        <f t="shared" si="0"/>
        <v>45.020625964626134</v>
      </c>
    </row>
    <row r="14" spans="1:8" x14ac:dyDescent="0.45">
      <c r="A14" s="25">
        <v>35.5</v>
      </c>
      <c r="B14" s="34">
        <v>1.5314443405705844E-3</v>
      </c>
      <c r="C14" s="34">
        <v>5.2102009511361107E-4</v>
      </c>
      <c r="D14" s="34">
        <v>7.8048219369209707E-4</v>
      </c>
      <c r="E14" s="34">
        <v>4.0973274230441797E-4</v>
      </c>
      <c r="F14" s="30">
        <f>B14/(B14+C14+D14+E14)</f>
        <v>0.47227744868800353</v>
      </c>
      <c r="G14" s="35"/>
      <c r="H14" s="30">
        <f t="shared" si="0"/>
        <v>47.22774486880035</v>
      </c>
    </row>
    <row r="15" spans="1:8" x14ac:dyDescent="0.45">
      <c r="A15" s="25">
        <v>35</v>
      </c>
      <c r="B15" s="34">
        <v>1.578714681686029E-3</v>
      </c>
      <c r="C15" s="34">
        <v>4.5219108837913144E-4</v>
      </c>
      <c r="D15" s="34">
        <v>7.7264086046169311E-4</v>
      </c>
      <c r="E15" s="34">
        <v>4.1479752671463318E-4</v>
      </c>
      <c r="F15" s="30">
        <f>B15/(B15+C15+D15+E15)</f>
        <v>0.49053631450005647</v>
      </c>
      <c r="G15" s="35"/>
      <c r="H15" s="30">
        <f t="shared" si="0"/>
        <v>49.053631450005646</v>
      </c>
    </row>
    <row r="16" spans="1:8" x14ac:dyDescent="0.45">
      <c r="A16" s="25">
        <v>34.5</v>
      </c>
      <c r="B16" s="34">
        <v>1.5499642322667673E-3</v>
      </c>
      <c r="C16" s="34">
        <v>5.8150528725649253E-4</v>
      </c>
      <c r="D16" s="34">
        <v>8.7268823788191083E-4</v>
      </c>
      <c r="E16" s="34">
        <v>3.9580782399906752E-4</v>
      </c>
      <c r="F16" s="30">
        <f>B16/(B16+C16+D16+E16)</f>
        <v>0.45587644790998388</v>
      </c>
      <c r="G16" s="35"/>
      <c r="H16" s="30">
        <f t="shared" si="0"/>
        <v>45.58764479099839</v>
      </c>
    </row>
    <row r="17" spans="1:8" x14ac:dyDescent="0.45">
      <c r="A17" s="25">
        <v>34</v>
      </c>
      <c r="B17" s="34">
        <v>1.5971009250019825E-3</v>
      </c>
      <c r="C17" s="34">
        <v>2.4665885317424623E-4</v>
      </c>
      <c r="D17" s="34">
        <v>7.0111490792119414E-4</v>
      </c>
      <c r="E17" s="34">
        <v>3.7690634854163358E-4</v>
      </c>
      <c r="F17" s="30">
        <f>B17/(B17+C17+D17+E17)</f>
        <v>0.5466189649626777</v>
      </c>
      <c r="G17" s="35"/>
      <c r="H17" s="30">
        <f t="shared" si="0"/>
        <v>54.661896496267772</v>
      </c>
    </row>
    <row r="18" spans="1:8" x14ac:dyDescent="0.45">
      <c r="A18" s="25">
        <v>33.5</v>
      </c>
      <c r="B18" s="34">
        <v>1.6087944511207677E-3</v>
      </c>
      <c r="C18" s="34">
        <v>2.438033734047197E-4</v>
      </c>
      <c r="D18" s="34">
        <v>7.0052088806804298E-4</v>
      </c>
      <c r="E18" s="34">
        <v>3.8215108582581088E-4</v>
      </c>
      <c r="F18" s="30">
        <f>B18/(B18+C18+D18+E18)</f>
        <v>0.54809082694446432</v>
      </c>
      <c r="G18" s="35"/>
      <c r="H18" s="30">
        <f t="shared" si="0"/>
        <v>54.809082694446431</v>
      </c>
    </row>
    <row r="19" spans="1:8" x14ac:dyDescent="0.45">
      <c r="A19" s="27">
        <v>33.4</v>
      </c>
      <c r="B19" s="34">
        <v>7.3634121812821509E-4</v>
      </c>
      <c r="C19" s="34">
        <v>8.8772949527155462E-3</v>
      </c>
      <c r="D19" s="34">
        <v>3.9530604576262616E-4</v>
      </c>
      <c r="E19" s="34">
        <v>2.0534674773486537E-4</v>
      </c>
      <c r="F19" s="35"/>
      <c r="G19" s="30">
        <f>B19/(B19+D19+D19+E19)</f>
        <v>0.42506563166565098</v>
      </c>
      <c r="H19" s="30">
        <f t="shared" si="0"/>
        <v>42.506563166565101</v>
      </c>
    </row>
    <row r="20" spans="1:8" x14ac:dyDescent="0.45">
      <c r="A20" s="27">
        <v>33</v>
      </c>
      <c r="B20" s="34">
        <v>1.5487586921195059E-3</v>
      </c>
      <c r="C20" s="34">
        <v>4.784538108181007E-4</v>
      </c>
      <c r="D20" s="34">
        <v>8.2894011445229716E-4</v>
      </c>
      <c r="E20" s="34">
        <v>4.2831396670370097E-4</v>
      </c>
      <c r="F20" s="30">
        <f>B20/(B20+C20+D20+E20)</f>
        <v>0.47154040160433169</v>
      </c>
      <c r="G20" s="35"/>
      <c r="H20" s="30">
        <f t="shared" si="0"/>
        <v>47.154040160433169</v>
      </c>
    </row>
    <row r="21" spans="1:8" x14ac:dyDescent="0.45">
      <c r="A21" s="27">
        <v>32.5</v>
      </c>
      <c r="B21" s="34">
        <v>1.5478028220920154E-3</v>
      </c>
      <c r="C21" s="34">
        <v>8.3614683175998908E-4</v>
      </c>
      <c r="D21" s="34">
        <v>7.6665746596763266E-4</v>
      </c>
      <c r="E21" s="34">
        <v>4.1314679200246874E-4</v>
      </c>
      <c r="F21" s="30">
        <f>B21/(B21+C21+D21+E21)</f>
        <v>0.43431809838425173</v>
      </c>
      <c r="G21" s="35"/>
      <c r="H21" s="30">
        <f t="shared" si="0"/>
        <v>43.431809838425174</v>
      </c>
    </row>
    <row r="22" spans="1:8" x14ac:dyDescent="0.45">
      <c r="A22" s="27">
        <v>32</v>
      </c>
      <c r="B22" s="34">
        <v>1.5677694560905439E-3</v>
      </c>
      <c r="C22" s="34">
        <v>4.9576241316480474E-4</v>
      </c>
      <c r="D22" s="34">
        <v>7.4340401849535404E-4</v>
      </c>
      <c r="E22" s="34">
        <v>3.9224252792505925E-4</v>
      </c>
      <c r="F22" s="30">
        <f>B22/(B22+C22+D22+E22)</f>
        <v>0.49005377393413807</v>
      </c>
      <c r="G22" s="35"/>
      <c r="H22" s="30">
        <f t="shared" si="0"/>
        <v>49.005377393413809</v>
      </c>
    </row>
    <row r="23" spans="1:8" x14ac:dyDescent="0.45">
      <c r="A23" s="27">
        <v>31.5</v>
      </c>
      <c r="B23" s="34">
        <v>1.6243563522388713E-3</v>
      </c>
      <c r="C23" s="34">
        <v>2.6600251651890229E-4</v>
      </c>
      <c r="D23" s="34">
        <v>8.4038361110850299E-4</v>
      </c>
      <c r="E23" s="34">
        <v>4.1814798900204769E-4</v>
      </c>
      <c r="F23" s="30">
        <f>B23/(B23+C23+D23+E23)</f>
        <v>0.5158503823166154</v>
      </c>
      <c r="G23" s="35"/>
      <c r="H23" s="30">
        <f t="shared" si="0"/>
        <v>51.585038231661542</v>
      </c>
    </row>
    <row r="24" spans="1:8" x14ac:dyDescent="0.45">
      <c r="A24" s="27">
        <v>31</v>
      </c>
      <c r="B24" s="34">
        <v>1.5123543455833545E-3</v>
      </c>
      <c r="C24" s="34">
        <v>3.8489137270364377E-4</v>
      </c>
      <c r="D24" s="34">
        <v>1.1592826517827194E-3</v>
      </c>
      <c r="E24" s="34">
        <v>3.7849337462528097E-4</v>
      </c>
      <c r="F24" s="30">
        <f>B24/(B24+C24+D24+E24)</f>
        <v>0.44027504277637081</v>
      </c>
      <c r="G24" s="35"/>
      <c r="H24" s="30">
        <f t="shared" si="0"/>
        <v>44.027504277637078</v>
      </c>
    </row>
    <row r="25" spans="1:8" x14ac:dyDescent="0.45">
      <c r="A25" s="27">
        <v>30.5</v>
      </c>
      <c r="B25" s="34">
        <v>1.5206687121027522E-3</v>
      </c>
      <c r="C25" s="34">
        <v>9.8770390390227219E-4</v>
      </c>
      <c r="D25" s="34">
        <v>7.8110156060402693E-4</v>
      </c>
      <c r="E25" s="34">
        <v>3.9241079672190231E-4</v>
      </c>
      <c r="F25" s="35"/>
      <c r="G25" s="30">
        <f t="shared" ref="G25:G27" si="2">B25/(B25+D25+D25+E25)</f>
        <v>0.43756691871948278</v>
      </c>
      <c r="H25" s="30">
        <f t="shared" si="0"/>
        <v>43.756691871948277</v>
      </c>
    </row>
    <row r="26" spans="1:8" x14ac:dyDescent="0.45">
      <c r="A26" s="27">
        <v>30</v>
      </c>
      <c r="B26" s="34">
        <v>1.3522173286464611E-3</v>
      </c>
      <c r="C26" s="34">
        <v>7.750780003064388E-4</v>
      </c>
      <c r="D26" s="34">
        <v>1.2165623901844182E-3</v>
      </c>
      <c r="E26" s="34">
        <v>2.5751441627803388E-4</v>
      </c>
      <c r="F26" s="30">
        <f>B26/(B26+C26+D26+E26)</f>
        <v>0.37547281363926804</v>
      </c>
      <c r="G26" s="35"/>
      <c r="H26" s="30">
        <f t="shared" si="0"/>
        <v>37.547281363926807</v>
      </c>
    </row>
    <row r="27" spans="1:8" x14ac:dyDescent="0.45">
      <c r="A27" s="27">
        <v>29.5</v>
      </c>
      <c r="B27" s="34">
        <v>9.0097579663760358E-4</v>
      </c>
      <c r="C27" s="34">
        <v>7.1128913969787828E-3</v>
      </c>
      <c r="D27" s="34">
        <v>4.8041777850429956E-4</v>
      </c>
      <c r="E27" s="34">
        <v>2.310566787440819E-4</v>
      </c>
      <c r="F27" s="35"/>
      <c r="G27" s="30">
        <f t="shared" si="2"/>
        <v>0.43049814068237757</v>
      </c>
      <c r="H27" s="30">
        <f t="shared" si="0"/>
        <v>43.049814068237758</v>
      </c>
    </row>
    <row r="28" spans="1:8" x14ac:dyDescent="0.45">
      <c r="A28" s="27">
        <v>29</v>
      </c>
      <c r="B28" s="34">
        <v>1.7283703952147571E-3</v>
      </c>
      <c r="C28" s="34">
        <v>1.1148007649601431E-4</v>
      </c>
      <c r="D28" s="34">
        <v>9.060561066923864E-4</v>
      </c>
      <c r="E28" s="34">
        <v>3.7115786296743839E-4</v>
      </c>
      <c r="F28" s="30">
        <f t="shared" ref="F28:F35" si="3">B28/(B28+C28+D28+E28)</f>
        <v>0.5544865779081487</v>
      </c>
      <c r="G28" s="35"/>
      <c r="H28" s="30">
        <f t="shared" si="0"/>
        <v>55.44865779081487</v>
      </c>
    </row>
    <row r="29" spans="1:8" x14ac:dyDescent="0.45">
      <c r="A29" s="27">
        <v>28.5</v>
      </c>
      <c r="B29" s="34">
        <v>1.6023594456941481E-3</v>
      </c>
      <c r="C29" s="34">
        <v>4.7987931919713124E-4</v>
      </c>
      <c r="D29" s="34">
        <v>8.0165011104278683E-4</v>
      </c>
      <c r="E29" s="34">
        <v>3.508700383114819E-4</v>
      </c>
      <c r="F29" s="30">
        <f t="shared" si="3"/>
        <v>0.49535668288524398</v>
      </c>
      <c r="G29" s="35"/>
      <c r="H29" s="30">
        <f t="shared" si="0"/>
        <v>49.535668288524398</v>
      </c>
    </row>
    <row r="30" spans="1:8" x14ac:dyDescent="0.45">
      <c r="A30" s="27">
        <v>28</v>
      </c>
      <c r="B30" s="34">
        <v>1.699675955393381E-3</v>
      </c>
      <c r="C30" s="34">
        <v>2.4269264786406873E-4</v>
      </c>
      <c r="D30" s="34">
        <v>7.0882507373794148E-4</v>
      </c>
      <c r="E30" s="34">
        <v>3.3749333595678156E-4</v>
      </c>
      <c r="F30" s="30">
        <f t="shared" si="3"/>
        <v>0.56870322921986771</v>
      </c>
      <c r="G30" s="35"/>
      <c r="H30" s="30">
        <f t="shared" si="0"/>
        <v>56.870322921986769</v>
      </c>
    </row>
    <row r="31" spans="1:8" x14ac:dyDescent="0.45">
      <c r="A31" s="27">
        <v>27.5</v>
      </c>
      <c r="B31" s="34">
        <v>1.7349463946717276E-3</v>
      </c>
      <c r="C31" s="34">
        <v>8.2223879595871361E-5</v>
      </c>
      <c r="D31" s="34">
        <v>6.7682916574965781E-4</v>
      </c>
      <c r="E31" s="34">
        <v>3.2399378042452916E-4</v>
      </c>
      <c r="F31" s="30">
        <f t="shared" si="3"/>
        <v>0.61566734159840686</v>
      </c>
      <c r="G31" s="35"/>
      <c r="H31" s="30">
        <f t="shared" si="0"/>
        <v>61.566734159840685</v>
      </c>
    </row>
    <row r="32" spans="1:8" x14ac:dyDescent="0.45">
      <c r="A32" s="27">
        <v>27</v>
      </c>
      <c r="B32" s="34">
        <v>1.7204916886839419E-3</v>
      </c>
      <c r="C32" s="34">
        <v>6.6595737880447196E-5</v>
      </c>
      <c r="D32" s="34">
        <v>6.9150908170562966E-4</v>
      </c>
      <c r="E32" s="34">
        <v>3.1744420376112321E-4</v>
      </c>
      <c r="F32" s="30">
        <f t="shared" si="3"/>
        <v>0.61533141534055724</v>
      </c>
      <c r="G32" s="35"/>
      <c r="H32" s="30">
        <f t="shared" si="0"/>
        <v>61.533141534055723</v>
      </c>
    </row>
    <row r="33" spans="1:8" x14ac:dyDescent="0.45">
      <c r="A33" s="27">
        <v>26.5</v>
      </c>
      <c r="B33" s="34">
        <v>1.7298265919891472E-3</v>
      </c>
      <c r="C33" s="34">
        <v>9.4707848265492909E-5</v>
      </c>
      <c r="D33" s="34">
        <v>6.8776020658248684E-4</v>
      </c>
      <c r="E33" s="34">
        <v>3.1383710603902459E-4</v>
      </c>
      <c r="F33" s="30">
        <f t="shared" si="3"/>
        <v>0.6120827842611033</v>
      </c>
      <c r="G33" s="35"/>
      <c r="H33" s="30">
        <f t="shared" si="0"/>
        <v>61.208278426110333</v>
      </c>
    </row>
    <row r="34" spans="1:8" x14ac:dyDescent="0.45">
      <c r="A34" s="27">
        <v>26</v>
      </c>
      <c r="B34" s="34">
        <v>1.7095283193312447E-3</v>
      </c>
      <c r="C34" s="34">
        <v>1.3643468417140191E-4</v>
      </c>
      <c r="D34" s="34">
        <v>7.7236190514017153E-4</v>
      </c>
      <c r="E34" s="34">
        <v>3.0939234287455169E-4</v>
      </c>
      <c r="F34" s="30">
        <f t="shared" si="3"/>
        <v>0.58391168697907381</v>
      </c>
      <c r="G34" s="35"/>
      <c r="H34" s="30">
        <f t="shared" si="0"/>
        <v>58.391168697907382</v>
      </c>
    </row>
    <row r="35" spans="1:8" x14ac:dyDescent="0.45">
      <c r="A35" s="27">
        <v>25.5</v>
      </c>
      <c r="B35" s="34">
        <v>1.7066587342651803E-3</v>
      </c>
      <c r="C35" s="34">
        <v>9.4719497643982621E-5</v>
      </c>
      <c r="D35" s="34">
        <v>7.355390320941843E-4</v>
      </c>
      <c r="E35" s="34">
        <v>3.1163233118954535E-4</v>
      </c>
      <c r="F35" s="30">
        <f t="shared" si="3"/>
        <v>0.59913253297231495</v>
      </c>
      <c r="G35" s="35"/>
      <c r="H35" s="30">
        <f t="shared" si="0"/>
        <v>59.913253297231492</v>
      </c>
    </row>
    <row r="36" spans="1:8" x14ac:dyDescent="0.45">
      <c r="A36" s="27">
        <v>25.3</v>
      </c>
      <c r="B36" s="34">
        <v>3.6567278495634389E-4</v>
      </c>
      <c r="C36" s="34">
        <v>9.4678150349817407E-3</v>
      </c>
      <c r="D36" s="34">
        <v>2.4915542371896609E-4</v>
      </c>
      <c r="E36" s="34">
        <v>6.4985543818083259E-5</v>
      </c>
      <c r="F36" s="35"/>
      <c r="G36" s="30">
        <f>B36/(B36+D36+D36+E36)</f>
        <v>0.39363285060467096</v>
      </c>
      <c r="H36" s="30">
        <f t="shared" si="0"/>
        <v>39.363285060467099</v>
      </c>
    </row>
    <row r="37" spans="1:8" x14ac:dyDescent="0.45">
      <c r="A37" s="27">
        <v>25</v>
      </c>
      <c r="B37" s="34">
        <v>1.7033741462007185E-3</v>
      </c>
      <c r="C37" s="34">
        <v>8.8362978629043652E-5</v>
      </c>
      <c r="D37" s="34">
        <v>6.31658755469706E-4</v>
      </c>
      <c r="E37" s="34">
        <v>2.9788254145587625E-4</v>
      </c>
      <c r="F37" s="30">
        <f>B37/(B37+C37+D37+E37)</f>
        <v>0.62594629516150979</v>
      </c>
      <c r="G37" s="35"/>
      <c r="H37" s="30">
        <f t="shared" si="0"/>
        <v>62.594629516150981</v>
      </c>
    </row>
    <row r="38" spans="1:8" x14ac:dyDescent="0.45">
      <c r="A38" s="27">
        <v>24.5</v>
      </c>
      <c r="B38" s="34">
        <v>1.6663253907456242E-3</v>
      </c>
      <c r="C38" s="34">
        <v>6.2879756512793049E-5</v>
      </c>
      <c r="D38" s="34">
        <v>7.0962826062690311E-4</v>
      </c>
      <c r="E38" s="34">
        <v>2.8323655031775715E-4</v>
      </c>
      <c r="F38" s="30">
        <f>B38/(B38+C38+D38+E38)</f>
        <v>0.61215377133276072</v>
      </c>
      <c r="G38" s="35"/>
      <c r="H38" s="30">
        <f t="shared" si="0"/>
        <v>61.215377133276071</v>
      </c>
    </row>
    <row r="39" spans="1:8" x14ac:dyDescent="0.45">
      <c r="A39" s="27">
        <v>24</v>
      </c>
      <c r="B39" s="34">
        <v>1.6493890619886853E-3</v>
      </c>
      <c r="C39" s="34">
        <v>4.4473052569331598E-5</v>
      </c>
      <c r="D39" s="34">
        <v>5.9165542882422576E-4</v>
      </c>
      <c r="E39" s="34">
        <v>2.7168743541866169E-4</v>
      </c>
      <c r="F39" s="35"/>
      <c r="G39" s="30">
        <f>B39/(B39+D39+D39+E39)</f>
        <v>0.53130903890021774</v>
      </c>
      <c r="H39" s="30">
        <f t="shared" si="0"/>
        <v>53.130903890021777</v>
      </c>
    </row>
    <row r="40" spans="1:8" x14ac:dyDescent="0.45">
      <c r="A40" s="27">
        <v>23.5</v>
      </c>
      <c r="B40" s="34">
        <v>1.7714219957410027E-3</v>
      </c>
      <c r="C40" s="34">
        <v>5.9474381663653739E-5</v>
      </c>
      <c r="D40" s="34">
        <v>5.9607565867974904E-4</v>
      </c>
      <c r="E40" s="34">
        <v>2.779622837499957E-4</v>
      </c>
      <c r="F40" s="30">
        <f t="shared" ref="F40:F50" si="4">B40/(B40+C40+D40+E40)</f>
        <v>0.65488540063680767</v>
      </c>
      <c r="G40" s="35"/>
      <c r="H40" s="30">
        <f t="shared" si="0"/>
        <v>65.488540063680773</v>
      </c>
    </row>
    <row r="41" spans="1:8" x14ac:dyDescent="0.45">
      <c r="A41" s="25">
        <v>23</v>
      </c>
      <c r="B41" s="34">
        <v>1.7778387928574055E-3</v>
      </c>
      <c r="C41" s="34">
        <v>1.0382321271963905E-4</v>
      </c>
      <c r="D41" s="34">
        <v>6.4894101760932252E-4</v>
      </c>
      <c r="E41" s="34">
        <v>3.2230413523004486E-4</v>
      </c>
      <c r="F41" s="30">
        <f t="shared" si="4"/>
        <v>0.62316741980634449</v>
      </c>
      <c r="G41" s="35"/>
      <c r="H41" s="30">
        <f t="shared" si="0"/>
        <v>62.316741980634447</v>
      </c>
    </row>
    <row r="42" spans="1:8" x14ac:dyDescent="0.45">
      <c r="A42" s="25">
        <v>22.5</v>
      </c>
      <c r="B42" s="34">
        <v>1.8488624587692521E-3</v>
      </c>
      <c r="C42" s="34">
        <v>1.0913534654137358E-4</v>
      </c>
      <c r="D42" s="34">
        <v>6.5482656505132437E-4</v>
      </c>
      <c r="E42" s="34">
        <v>3.2491592712093374E-4</v>
      </c>
      <c r="F42" s="30">
        <f t="shared" si="4"/>
        <v>0.62934850311764978</v>
      </c>
      <c r="G42" s="35"/>
      <c r="H42" s="30">
        <f t="shared" si="0"/>
        <v>62.934850311764976</v>
      </c>
    </row>
    <row r="43" spans="1:8" x14ac:dyDescent="0.45">
      <c r="A43" s="25">
        <v>22</v>
      </c>
      <c r="B43" s="34">
        <v>1.8232027668753697E-3</v>
      </c>
      <c r="C43" s="34">
        <v>1.2110333726066797E-4</v>
      </c>
      <c r="D43" s="34">
        <v>7.2149489980671009E-4</v>
      </c>
      <c r="E43" s="34">
        <v>3.1609444856188707E-4</v>
      </c>
      <c r="F43" s="30">
        <f t="shared" si="4"/>
        <v>0.61142410789217161</v>
      </c>
      <c r="G43" s="35"/>
      <c r="H43" s="30">
        <f t="shared" si="0"/>
        <v>61.142410789217159</v>
      </c>
    </row>
    <row r="44" spans="1:8" x14ac:dyDescent="0.45">
      <c r="A44" s="25">
        <v>21.5</v>
      </c>
      <c r="B44" s="34">
        <v>1.8469862732556951E-3</v>
      </c>
      <c r="C44" s="34">
        <v>9.58225192475443E-5</v>
      </c>
      <c r="D44" s="34">
        <v>6.4033611876394142E-4</v>
      </c>
      <c r="E44" s="34">
        <v>3.1157343654867492E-4</v>
      </c>
      <c r="F44" s="30">
        <f t="shared" si="4"/>
        <v>0.63805387997395224</v>
      </c>
      <c r="G44" s="35"/>
      <c r="H44" s="30">
        <f t="shared" si="0"/>
        <v>63.805387997395222</v>
      </c>
    </row>
    <row r="45" spans="1:8" x14ac:dyDescent="0.45">
      <c r="A45" s="25">
        <v>21</v>
      </c>
      <c r="B45" s="34">
        <v>1.8395087973006833E-3</v>
      </c>
      <c r="C45" s="34">
        <v>1.0499452579056363E-4</v>
      </c>
      <c r="D45" s="34">
        <v>6.9820467796732693E-4</v>
      </c>
      <c r="E45" s="34">
        <v>3.0706609774674065E-4</v>
      </c>
      <c r="F45" s="30">
        <f t="shared" si="4"/>
        <v>0.62361005815519943</v>
      </c>
      <c r="G45" s="35"/>
      <c r="H45" s="30">
        <f t="shared" si="0"/>
        <v>62.361005815519945</v>
      </c>
    </row>
    <row r="46" spans="1:8" x14ac:dyDescent="0.45">
      <c r="A46" s="25">
        <v>20.5</v>
      </c>
      <c r="B46" s="34">
        <v>1.8565935240586508E-3</v>
      </c>
      <c r="C46" s="34">
        <v>9.0177310847116345E-5</v>
      </c>
      <c r="D46" s="34">
        <v>7.7542505417423655E-4</v>
      </c>
      <c r="E46" s="34">
        <v>2.8212103968741387E-4</v>
      </c>
      <c r="F46" s="30">
        <f t="shared" si="4"/>
        <v>0.61797525629906036</v>
      </c>
      <c r="G46" s="35"/>
      <c r="H46" s="30">
        <f t="shared" si="0"/>
        <v>61.797525629906033</v>
      </c>
    </row>
    <row r="47" spans="1:8" x14ac:dyDescent="0.45">
      <c r="A47" s="25">
        <v>20</v>
      </c>
      <c r="B47" s="34">
        <v>1.7915194432944377E-3</v>
      </c>
      <c r="C47" s="34">
        <v>1.2578146064439757E-4</v>
      </c>
      <c r="D47" s="34">
        <v>8.8219454378296494E-4</v>
      </c>
      <c r="E47" s="34">
        <v>3.3556682787326525E-4</v>
      </c>
      <c r="F47" s="30">
        <f t="shared" si="4"/>
        <v>0.57144620610587071</v>
      </c>
      <c r="G47" s="35"/>
      <c r="H47" s="30">
        <f t="shared" si="0"/>
        <v>57.144620610587069</v>
      </c>
    </row>
    <row r="48" spans="1:8" x14ac:dyDescent="0.45">
      <c r="A48" s="25">
        <v>19.5</v>
      </c>
      <c r="B48" s="34">
        <v>1.8268341310508861E-3</v>
      </c>
      <c r="C48" s="34">
        <v>1.1735570361982636E-4</v>
      </c>
      <c r="D48" s="34">
        <v>8.8731511852267698E-4</v>
      </c>
      <c r="E48" s="34">
        <v>3.1986401446357541E-4</v>
      </c>
      <c r="F48" s="30">
        <f t="shared" si="4"/>
        <v>0.57969541167663807</v>
      </c>
      <c r="G48" s="35"/>
      <c r="H48" s="30">
        <f t="shared" si="0"/>
        <v>57.969541167663806</v>
      </c>
    </row>
    <row r="49" spans="1:8" x14ac:dyDescent="0.45">
      <c r="A49" s="25">
        <v>19</v>
      </c>
      <c r="B49" s="34">
        <v>1.8432672607524385E-3</v>
      </c>
      <c r="C49" s="34">
        <v>9.9432867875061401E-5</v>
      </c>
      <c r="D49" s="34">
        <v>8.4495830737129599E-4</v>
      </c>
      <c r="E49" s="34">
        <v>2.7076500737572011E-4</v>
      </c>
      <c r="F49" s="30">
        <f t="shared" si="4"/>
        <v>0.60268543413944886</v>
      </c>
      <c r="G49" s="35"/>
      <c r="H49" s="30">
        <f t="shared" si="0"/>
        <v>60.268543413944883</v>
      </c>
    </row>
    <row r="50" spans="1:8" x14ac:dyDescent="0.45">
      <c r="A50" s="25">
        <v>18.5</v>
      </c>
      <c r="B50" s="34">
        <v>1.4536540861965568E-3</v>
      </c>
      <c r="C50" s="34">
        <v>3.1489289199268153E-4</v>
      </c>
      <c r="D50" s="34">
        <v>6.4312525223088248E-4</v>
      </c>
      <c r="E50" s="34">
        <v>1.9942375108725083E-4</v>
      </c>
      <c r="F50" s="30">
        <f t="shared" si="4"/>
        <v>0.55672181202522097</v>
      </c>
      <c r="G50" s="35"/>
      <c r="H50" s="30">
        <f t="shared" si="0"/>
        <v>55.672181202522097</v>
      </c>
    </row>
    <row r="51" spans="1:8" x14ac:dyDescent="0.45">
      <c r="A51" s="25">
        <v>18</v>
      </c>
      <c r="B51" s="34">
        <v>1.4851895698189282E-3</v>
      </c>
      <c r="C51" s="34">
        <v>1.5702193093825425E-3</v>
      </c>
      <c r="D51" s="34">
        <v>7.3714220142259777E-4</v>
      </c>
      <c r="E51" s="34">
        <v>1.9036096844648497E-4</v>
      </c>
      <c r="F51" s="35"/>
      <c r="G51" s="30">
        <f>B51/(B51+D51+D51+E51)</f>
        <v>0.47151345946250162</v>
      </c>
      <c r="H51" s="30">
        <f t="shared" si="0"/>
        <v>47.15134594625016</v>
      </c>
    </row>
    <row r="52" spans="1:8" x14ac:dyDescent="0.45">
      <c r="A52" s="25">
        <v>17.899999999999999</v>
      </c>
      <c r="B52" s="30">
        <v>2.9326111010917819E-4</v>
      </c>
      <c r="C52" s="30">
        <v>1.255341723836549E-2</v>
      </c>
      <c r="D52" s="30">
        <v>2.0975685346328322E-4</v>
      </c>
      <c r="E52" s="30">
        <v>4.6580768692821084E-5</v>
      </c>
      <c r="F52" s="35"/>
      <c r="G52" s="30">
        <f>B52/(B52+D52+D52+E52)</f>
        <v>0.38619734366977504</v>
      </c>
      <c r="H52" s="30">
        <f t="shared" si="0"/>
        <v>38.619734366977504</v>
      </c>
    </row>
    <row r="53" spans="1:8" x14ac:dyDescent="0.45">
      <c r="A53" s="25">
        <v>17.8</v>
      </c>
      <c r="B53" s="34">
        <v>1.3989477159937257E-3</v>
      </c>
      <c r="C53" s="34">
        <v>4.8950721462796289E-4</v>
      </c>
      <c r="D53" s="34">
        <v>6.2969742235991378E-4</v>
      </c>
      <c r="E53" s="34">
        <v>1.8250344548624673E-4</v>
      </c>
      <c r="F53" s="30">
        <f>B53/(B53+C53+D53+E53)</f>
        <v>0.51800296683027303</v>
      </c>
      <c r="G53" s="35"/>
      <c r="H53" s="30">
        <f t="shared" si="0"/>
        <v>51.800296683027305</v>
      </c>
    </row>
    <row r="54" spans="1:8" x14ac:dyDescent="0.45">
      <c r="A54" s="25">
        <v>17.5</v>
      </c>
      <c r="B54" s="34">
        <v>1.149714998259803E-3</v>
      </c>
      <c r="C54" s="34">
        <v>1.3440107560483852E-3</v>
      </c>
      <c r="D54" s="34">
        <v>6.2009404553122122E-4</v>
      </c>
      <c r="E54" s="34">
        <v>1.6499595704267073E-4</v>
      </c>
      <c r="F54" s="35"/>
      <c r="G54" s="30">
        <f t="shared" ref="G54:G64" si="5">B54/(B54+D54+D54+E54)</f>
        <v>0.45000408133370501</v>
      </c>
      <c r="H54" s="30">
        <f t="shared" si="0"/>
        <v>45.000408133370499</v>
      </c>
    </row>
    <row r="55" spans="1:8" x14ac:dyDescent="0.45">
      <c r="A55" s="25">
        <v>17</v>
      </c>
      <c r="B55" s="34">
        <v>1.3571304077230736E-3</v>
      </c>
      <c r="C55" s="34">
        <v>1.4864474913993118E-3</v>
      </c>
      <c r="D55" s="34">
        <v>7.5592000244172736E-4</v>
      </c>
      <c r="E55" s="34">
        <v>2.133485397890639E-4</v>
      </c>
      <c r="F55" s="35"/>
      <c r="G55" s="30">
        <f t="shared" si="5"/>
        <v>0.44029525454148921</v>
      </c>
      <c r="H55" s="30">
        <f t="shared" si="0"/>
        <v>44.029525454148924</v>
      </c>
    </row>
    <row r="56" spans="1:8" x14ac:dyDescent="0.45">
      <c r="A56" s="25">
        <v>16.5</v>
      </c>
      <c r="B56" s="34">
        <v>1.3694361271061773E-3</v>
      </c>
      <c r="C56" s="34">
        <v>1.5581579659357291E-3</v>
      </c>
      <c r="D56" s="34">
        <v>9.1336716247343217E-4</v>
      </c>
      <c r="E56" s="34">
        <v>2.7408843119490408E-4</v>
      </c>
      <c r="F56" s="35"/>
      <c r="G56" s="30">
        <f t="shared" si="5"/>
        <v>0.39462073959867527</v>
      </c>
      <c r="H56" s="30">
        <f t="shared" si="0"/>
        <v>39.462073959867524</v>
      </c>
    </row>
    <row r="57" spans="1:8" x14ac:dyDescent="0.45">
      <c r="A57" s="25">
        <v>16</v>
      </c>
      <c r="B57" s="34">
        <v>8.9529470462207091E-4</v>
      </c>
      <c r="C57" s="34">
        <v>6.7081788002326991E-3</v>
      </c>
      <c r="D57" s="34">
        <v>8.7782162256713888E-4</v>
      </c>
      <c r="E57" s="34">
        <v>1.8459203097519788E-4</v>
      </c>
      <c r="F57" s="35"/>
      <c r="G57" s="30">
        <f t="shared" si="5"/>
        <v>0.31574157589795304</v>
      </c>
      <c r="H57" s="30">
        <f t="shared" si="0"/>
        <v>31.574157589795306</v>
      </c>
    </row>
    <row r="58" spans="1:8" x14ac:dyDescent="0.45">
      <c r="A58" s="25">
        <v>15.5</v>
      </c>
      <c r="B58" s="34">
        <v>1.5137397695658028E-3</v>
      </c>
      <c r="C58" s="34">
        <v>2.8604292775206362E-4</v>
      </c>
      <c r="D58" s="34">
        <v>9.2706223509632618E-4</v>
      </c>
      <c r="E58" s="34">
        <v>3.1748228736294736E-4</v>
      </c>
      <c r="F58" s="30">
        <f t="shared" ref="F58:F63" si="6">B58/(B58+C58+D58+E58)</f>
        <v>0.49723293860527129</v>
      </c>
      <c r="G58" s="35"/>
      <c r="H58" s="30">
        <f t="shared" si="0"/>
        <v>49.723293860527129</v>
      </c>
    </row>
    <row r="59" spans="1:8" x14ac:dyDescent="0.45">
      <c r="A59" s="25">
        <v>15</v>
      </c>
      <c r="B59" s="34">
        <v>1.5194752995153693E-3</v>
      </c>
      <c r="C59" s="34">
        <v>4.1236182529946823E-4</v>
      </c>
      <c r="D59" s="34">
        <v>8.7641516044935895E-4</v>
      </c>
      <c r="E59" s="34">
        <v>3.1497731116888919E-4</v>
      </c>
      <c r="F59" s="30">
        <f t="shared" si="6"/>
        <v>0.48650771664391901</v>
      </c>
      <c r="G59" s="35"/>
      <c r="H59" s="30">
        <f t="shared" si="0"/>
        <v>48.650771664391904</v>
      </c>
    </row>
    <row r="60" spans="1:8" x14ac:dyDescent="0.45">
      <c r="A60" s="25">
        <v>14.7</v>
      </c>
      <c r="B60" s="34">
        <v>1.3298420620086954E-3</v>
      </c>
      <c r="C60" s="34">
        <v>8.7265753648402028E-4</v>
      </c>
      <c r="D60" s="34">
        <v>1.9263205395809533E-3</v>
      </c>
      <c r="E60" s="34">
        <v>2.9662057597935502E-4</v>
      </c>
      <c r="F60" s="30">
        <f t="shared" si="6"/>
        <v>0.30049935089758872</v>
      </c>
      <c r="G60" s="35"/>
      <c r="H60" s="30">
        <f t="shared" si="0"/>
        <v>30.049935089758872</v>
      </c>
    </row>
    <row r="61" spans="1:8" x14ac:dyDescent="0.45">
      <c r="A61" s="25">
        <v>14.5</v>
      </c>
      <c r="B61" s="34">
        <v>1.467057010101087E-3</v>
      </c>
      <c r="C61" s="34">
        <v>6.0224323966232766E-4</v>
      </c>
      <c r="D61" s="34">
        <v>1.2058037522635473E-3</v>
      </c>
      <c r="E61" s="34">
        <v>3.2073701894311734E-4</v>
      </c>
      <c r="F61" s="30">
        <f t="shared" si="6"/>
        <v>0.40798717227640591</v>
      </c>
      <c r="G61" s="35"/>
      <c r="H61" s="30">
        <f t="shared" si="0"/>
        <v>40.798717227640594</v>
      </c>
    </row>
    <row r="62" spans="1:8" x14ac:dyDescent="0.45">
      <c r="A62" s="25">
        <v>14.25</v>
      </c>
      <c r="B62" s="34">
        <v>1.4950516710178271E-3</v>
      </c>
      <c r="C62" s="34">
        <v>5.6732304101458388E-4</v>
      </c>
      <c r="D62" s="34">
        <v>9.1072163426015327E-4</v>
      </c>
      <c r="E62" s="34">
        <v>3.2533706615514303E-4</v>
      </c>
      <c r="F62" s="30">
        <f t="shared" si="6"/>
        <v>0.45326113462705209</v>
      </c>
      <c r="G62" s="35"/>
      <c r="H62" s="30">
        <f t="shared" si="0"/>
        <v>45.326113462705209</v>
      </c>
    </row>
    <row r="63" spans="1:8" x14ac:dyDescent="0.45">
      <c r="A63" s="27">
        <v>14.2</v>
      </c>
      <c r="B63" s="34">
        <v>1.4390255492241443E-3</v>
      </c>
      <c r="C63" s="34">
        <v>7.9659315034834874E-4</v>
      </c>
      <c r="D63" s="34">
        <v>1.0718277682872218E-3</v>
      </c>
      <c r="E63" s="34">
        <v>2.7432842956685654E-4</v>
      </c>
      <c r="F63" s="30">
        <f t="shared" si="6"/>
        <v>0.40176325716561734</v>
      </c>
      <c r="G63" s="35"/>
      <c r="H63" s="30">
        <f t="shared" si="0"/>
        <v>40.176325716561735</v>
      </c>
    </row>
    <row r="64" spans="1:8" x14ac:dyDescent="0.45">
      <c r="A64" s="27">
        <v>13</v>
      </c>
      <c r="B64" s="34">
        <v>1.3644778083049475E-3</v>
      </c>
      <c r="C64" s="34">
        <v>1.2276722188156015E-3</v>
      </c>
      <c r="D64" s="34">
        <v>9.6379067078539648E-4</v>
      </c>
      <c r="E64" s="34">
        <v>2.508510601352335E-4</v>
      </c>
      <c r="F64" s="35"/>
      <c r="G64" s="30">
        <f t="shared" si="5"/>
        <v>0.38512909654030469</v>
      </c>
      <c r="H64" s="30">
        <f t="shared" si="0"/>
        <v>38.512909654030466</v>
      </c>
    </row>
    <row r="65" spans="1:8" x14ac:dyDescent="0.45">
      <c r="A65" s="27">
        <v>12.5</v>
      </c>
      <c r="B65" s="34">
        <v>1.4743485219943871E-3</v>
      </c>
      <c r="C65" s="34">
        <v>6.6892489284747661E-4</v>
      </c>
      <c r="D65" s="34">
        <v>1.4619061614654424E-3</v>
      </c>
      <c r="E65" s="34">
        <v>3.4857234332658462E-4</v>
      </c>
      <c r="F65" s="30">
        <f>B65/(B65+C65+D65+E65)</f>
        <v>0.37289859150568777</v>
      </c>
      <c r="G65" s="35"/>
      <c r="H65" s="30">
        <f t="shared" si="0"/>
        <v>37.28985915056878</v>
      </c>
    </row>
    <row r="66" spans="1:8" x14ac:dyDescent="0.45">
      <c r="A66" s="27">
        <v>12</v>
      </c>
      <c r="B66" s="34">
        <v>1.583757172578385E-3</v>
      </c>
      <c r="C66" s="34">
        <v>3.1370762483083864E-4</v>
      </c>
      <c r="D66" s="34">
        <v>1.0900600596663384E-3</v>
      </c>
      <c r="E66" s="34">
        <v>3.6685285270048827E-4</v>
      </c>
      <c r="F66" s="30">
        <f>B66/(B66+C66+D66+E66)</f>
        <v>0.47214634415279427</v>
      </c>
      <c r="G66" s="35"/>
      <c r="H66" s="30">
        <f t="shared" ref="H66:H94" si="7">(F66+G66)*100</f>
        <v>47.214634415279427</v>
      </c>
    </row>
    <row r="67" spans="1:8" x14ac:dyDescent="0.45">
      <c r="A67" s="27">
        <v>11.5</v>
      </c>
      <c r="B67" s="34">
        <v>1.5643319336807789E-3</v>
      </c>
      <c r="C67" s="34">
        <v>2.0292981373879284E-4</v>
      </c>
      <c r="D67" s="34">
        <v>1.6171955595610523E-3</v>
      </c>
      <c r="E67" s="34">
        <v>3.5785728349133116E-4</v>
      </c>
      <c r="F67" s="30">
        <f>B67/(B67+C67+D67+E67)</f>
        <v>0.4180118736312588</v>
      </c>
      <c r="G67" s="35"/>
      <c r="H67" s="30">
        <f t="shared" si="7"/>
        <v>41.801187363125877</v>
      </c>
    </row>
    <row r="68" spans="1:8" x14ac:dyDescent="0.45">
      <c r="A68" s="27">
        <v>11</v>
      </c>
      <c r="B68" s="34">
        <v>1.5666074892767333E-3</v>
      </c>
      <c r="C68" s="34">
        <v>2.876195877939779E-4</v>
      </c>
      <c r="D68" s="34">
        <v>1.3619112455477472E-3</v>
      </c>
      <c r="E68" s="34">
        <v>3.6146939424110461E-4</v>
      </c>
      <c r="F68" s="30">
        <f>B68/(B68+C68+D68+E68)</f>
        <v>0.43789247264144071</v>
      </c>
      <c r="G68" s="35"/>
      <c r="H68" s="30">
        <f t="shared" si="7"/>
        <v>43.789247264144073</v>
      </c>
    </row>
    <row r="69" spans="1:8" x14ac:dyDescent="0.45">
      <c r="A69" s="27">
        <v>10.5</v>
      </c>
      <c r="B69" s="34">
        <v>1.5293596968582778E-3</v>
      </c>
      <c r="C69" s="34">
        <v>2.4547552440180376E-4</v>
      </c>
      <c r="D69" s="34">
        <v>1.8709629131018555E-3</v>
      </c>
      <c r="E69" s="34">
        <v>3.6667540127546322E-4</v>
      </c>
      <c r="F69" s="30">
        <f>B69/(B69+C69+D69+E69)</f>
        <v>0.38115134798398914</v>
      </c>
      <c r="G69" s="35"/>
      <c r="H69" s="30">
        <f t="shared" si="7"/>
        <v>38.115134798398913</v>
      </c>
    </row>
    <row r="70" spans="1:8" x14ac:dyDescent="0.45">
      <c r="A70" s="27">
        <v>10.25</v>
      </c>
      <c r="B70" s="34">
        <v>7.9795416992173849E-4</v>
      </c>
      <c r="C70" s="34">
        <v>8.6315101271826605E-3</v>
      </c>
      <c r="D70" s="34">
        <v>4.0444286944684446E-4</v>
      </c>
      <c r="E70" s="34">
        <v>1.9920816927276538E-4</v>
      </c>
      <c r="F70" s="35"/>
      <c r="G70" s="30">
        <f>B70/(B70+D70+D70+E70)</f>
        <v>0.44182332663392854</v>
      </c>
      <c r="H70" s="30">
        <f t="shared" si="7"/>
        <v>44.182332663392856</v>
      </c>
    </row>
    <row r="71" spans="1:8" x14ac:dyDescent="0.45">
      <c r="A71" s="27">
        <v>10</v>
      </c>
      <c r="B71" s="34">
        <v>1.5769291367658657E-3</v>
      </c>
      <c r="C71" s="34">
        <v>2.6375747501166389E-4</v>
      </c>
      <c r="D71" s="34">
        <v>1.4834177591587282E-3</v>
      </c>
      <c r="E71" s="34">
        <v>3.548267449317487E-4</v>
      </c>
      <c r="F71" s="30">
        <f>B71/(B71+C71+D71+E71)</f>
        <v>0.42863785352333383</v>
      </c>
      <c r="G71" s="35"/>
      <c r="H71" s="30">
        <f t="shared" si="7"/>
        <v>42.86378535233338</v>
      </c>
    </row>
    <row r="72" spans="1:8" x14ac:dyDescent="0.45">
      <c r="A72" s="27">
        <v>9.5</v>
      </c>
      <c r="B72" s="34">
        <v>6.0274753032790122E-4</v>
      </c>
      <c r="C72" s="34">
        <v>1.082618988503665E-2</v>
      </c>
      <c r="D72" s="34">
        <v>3.9862255785786505E-4</v>
      </c>
      <c r="E72" s="34">
        <v>1.2786544840827965E-4</v>
      </c>
      <c r="F72" s="35"/>
      <c r="G72" s="30">
        <f t="shared" ref="G72:G93" si="8">B72/(B72+D72+D72+E72)</f>
        <v>0.39450491673058485</v>
      </c>
      <c r="H72" s="30">
        <f t="shared" si="7"/>
        <v>39.450491673058487</v>
      </c>
    </row>
    <row r="73" spans="1:8" x14ac:dyDescent="0.45">
      <c r="A73" s="27">
        <v>9.1999999999999993</v>
      </c>
      <c r="B73" s="34">
        <v>4.3016777158077937E-4</v>
      </c>
      <c r="C73" s="34">
        <v>1.1201168676587265E-2</v>
      </c>
      <c r="D73" s="34">
        <v>3.9427020446274795E-4</v>
      </c>
      <c r="E73" s="34">
        <v>8.6474770431539745E-5</v>
      </c>
      <c r="F73" s="35"/>
      <c r="G73" s="30">
        <f t="shared" si="8"/>
        <v>0.32958427113355282</v>
      </c>
      <c r="H73" s="30">
        <f t="shared" si="7"/>
        <v>32.958427113355285</v>
      </c>
    </row>
    <row r="74" spans="1:8" x14ac:dyDescent="0.45">
      <c r="A74" s="27">
        <v>9</v>
      </c>
      <c r="B74" s="34">
        <v>1.6131146529711458E-3</v>
      </c>
      <c r="C74" s="34">
        <v>1.133321763308016E-4</v>
      </c>
      <c r="D74" s="34">
        <v>1.2037853813237215E-3</v>
      </c>
      <c r="E74" s="34">
        <v>3.0855421538053291E-4</v>
      </c>
      <c r="F74" s="30">
        <f t="shared" ref="F74:F87" si="9">B74/(B74+C74+D74+E74)</f>
        <v>0.498061446725372</v>
      </c>
      <c r="G74" s="35"/>
      <c r="H74" s="30">
        <f t="shared" si="7"/>
        <v>49.806144672537201</v>
      </c>
    </row>
    <row r="75" spans="1:8" x14ac:dyDescent="0.45">
      <c r="A75" s="27">
        <v>8.5</v>
      </c>
      <c r="B75" s="34">
        <v>1.4345560003083469E-3</v>
      </c>
      <c r="C75" s="34">
        <v>1.1994856538038326E-4</v>
      </c>
      <c r="D75" s="34">
        <v>2.6838147760368867E-3</v>
      </c>
      <c r="E75" s="34">
        <v>2.7432893898969498E-4</v>
      </c>
      <c r="F75" s="30">
        <f t="shared" si="9"/>
        <v>0.31789670079959154</v>
      </c>
      <c r="G75" s="35"/>
      <c r="H75" s="30">
        <f t="shared" si="7"/>
        <v>31.789670079959155</v>
      </c>
    </row>
    <row r="76" spans="1:8" x14ac:dyDescent="0.45">
      <c r="A76" s="27">
        <v>8</v>
      </c>
      <c r="B76" s="34">
        <v>1.625713095900776E-3</v>
      </c>
      <c r="C76" s="34">
        <v>7.5670713332309087E-5</v>
      </c>
      <c r="D76" s="34">
        <v>8.8015130188718465E-4</v>
      </c>
      <c r="E76" s="34">
        <v>3.0015745041562684E-4</v>
      </c>
      <c r="F76" s="30">
        <f t="shared" si="9"/>
        <v>0.56415216446070038</v>
      </c>
      <c r="G76" s="35"/>
      <c r="H76" s="30">
        <f t="shared" si="7"/>
        <v>56.41521644607004</v>
      </c>
    </row>
    <row r="77" spans="1:8" x14ac:dyDescent="0.45">
      <c r="A77" s="27">
        <v>7.5</v>
      </c>
      <c r="B77" s="34">
        <v>1.5711866803616934E-3</v>
      </c>
      <c r="C77" s="34">
        <v>9.5419162810958741E-5</v>
      </c>
      <c r="D77" s="34">
        <v>1.4754189399511291E-3</v>
      </c>
      <c r="E77" s="34">
        <v>2.8204189327176826E-4</v>
      </c>
      <c r="F77" s="30">
        <f t="shared" si="9"/>
        <v>0.45886567898720126</v>
      </c>
      <c r="G77" s="35"/>
      <c r="H77" s="30">
        <f t="shared" si="7"/>
        <v>45.886567898720124</v>
      </c>
    </row>
    <row r="78" spans="1:8" x14ac:dyDescent="0.45">
      <c r="A78" s="27">
        <v>7</v>
      </c>
      <c r="B78" s="34">
        <v>1.5555047909476087E-3</v>
      </c>
      <c r="C78" s="34">
        <v>7.4795786135378953E-5</v>
      </c>
      <c r="D78" s="34">
        <v>1.7164555671072971E-3</v>
      </c>
      <c r="E78" s="34">
        <v>2.887472733234046E-4</v>
      </c>
      <c r="F78" s="30">
        <f t="shared" si="9"/>
        <v>0.42786503334149362</v>
      </c>
      <c r="G78" s="35"/>
      <c r="H78" s="30">
        <f t="shared" si="7"/>
        <v>42.786503334149359</v>
      </c>
    </row>
    <row r="79" spans="1:8" x14ac:dyDescent="0.45">
      <c r="A79" s="27">
        <v>6.5</v>
      </c>
      <c r="B79" s="34">
        <v>1.5836117368555219E-3</v>
      </c>
      <c r="C79" s="34">
        <v>1.6863386882970613E-4</v>
      </c>
      <c r="D79" s="34">
        <v>1.3687315407031238E-3</v>
      </c>
      <c r="E79" s="34">
        <v>2.973814152016472E-4</v>
      </c>
      <c r="F79" s="30">
        <f t="shared" si="9"/>
        <v>0.46326671363548488</v>
      </c>
      <c r="G79" s="35"/>
      <c r="H79" s="30">
        <f t="shared" si="7"/>
        <v>46.326671363548485</v>
      </c>
    </row>
    <row r="80" spans="1:8" x14ac:dyDescent="0.45">
      <c r="A80" s="27">
        <v>6</v>
      </c>
      <c r="B80" s="34">
        <v>1.6003297526563176E-3</v>
      </c>
      <c r="C80" s="34">
        <v>9.7634617160176338E-5</v>
      </c>
      <c r="D80" s="34">
        <v>1.3942058143401235E-3</v>
      </c>
      <c r="E80" s="34">
        <v>3.0378021697071648E-4</v>
      </c>
      <c r="F80" s="30">
        <f t="shared" si="9"/>
        <v>0.47124650351932862</v>
      </c>
      <c r="G80" s="35"/>
      <c r="H80" s="30">
        <f t="shared" si="7"/>
        <v>47.124650351932864</v>
      </c>
    </row>
    <row r="81" spans="1:8" x14ac:dyDescent="0.45">
      <c r="A81" s="27">
        <v>5.5</v>
      </c>
      <c r="B81" s="34">
        <v>1.5770882137238075E-3</v>
      </c>
      <c r="C81" s="34">
        <v>9.5815171044087453E-5</v>
      </c>
      <c r="D81" s="34">
        <v>1.6275291355518887E-3</v>
      </c>
      <c r="E81" s="34">
        <v>3.083973359440957E-4</v>
      </c>
      <c r="F81" s="30">
        <f t="shared" si="9"/>
        <v>0.43700819283193443</v>
      </c>
      <c r="G81" s="35"/>
      <c r="H81" s="30">
        <f t="shared" si="7"/>
        <v>43.700819283193439</v>
      </c>
    </row>
    <row r="82" spans="1:8" x14ac:dyDescent="0.45">
      <c r="A82" s="27">
        <v>5</v>
      </c>
      <c r="B82" s="34">
        <v>1.5557465821719931E-3</v>
      </c>
      <c r="C82" s="34">
        <v>1.9873348859005194E-4</v>
      </c>
      <c r="D82" s="34">
        <v>1.7248959138722283E-3</v>
      </c>
      <c r="E82" s="34">
        <v>2.9602247073411001E-4</v>
      </c>
      <c r="F82" s="30">
        <f t="shared" si="9"/>
        <v>0.41207480496788823</v>
      </c>
      <c r="G82" s="35"/>
      <c r="H82" s="30">
        <f t="shared" si="7"/>
        <v>41.207480496788826</v>
      </c>
    </row>
    <row r="83" spans="1:8" x14ac:dyDescent="0.45">
      <c r="A83" s="27">
        <v>4.5</v>
      </c>
      <c r="B83" s="34">
        <v>1.5649472520985865E-3</v>
      </c>
      <c r="C83" s="34">
        <v>8.6921205074581899E-5</v>
      </c>
      <c r="D83" s="34">
        <v>1.584294300885774E-3</v>
      </c>
      <c r="E83" s="34">
        <v>3.0163299094188289E-4</v>
      </c>
      <c r="F83" s="30">
        <f t="shared" si="9"/>
        <v>0.44235093349879578</v>
      </c>
      <c r="G83" s="35"/>
      <c r="H83" s="30">
        <f t="shared" si="7"/>
        <v>44.235093349879577</v>
      </c>
    </row>
    <row r="84" spans="1:8" x14ac:dyDescent="0.45">
      <c r="A84" s="27">
        <v>4</v>
      </c>
      <c r="B84" s="34">
        <v>1.5975429726312535E-3</v>
      </c>
      <c r="C84" s="34">
        <v>1.0760585510744328E-4</v>
      </c>
      <c r="D84" s="34">
        <v>1.0720357892357484E-3</v>
      </c>
      <c r="E84" s="34">
        <v>3.149459848261538E-4</v>
      </c>
      <c r="F84" s="30">
        <f t="shared" si="9"/>
        <v>0.51664796166791205</v>
      </c>
      <c r="G84" s="35"/>
      <c r="H84" s="30">
        <f t="shared" si="7"/>
        <v>51.664796166791206</v>
      </c>
    </row>
    <row r="85" spans="1:8" x14ac:dyDescent="0.45">
      <c r="A85" s="27">
        <v>3.5</v>
      </c>
      <c r="B85" s="34">
        <v>1.5574993197381576E-3</v>
      </c>
      <c r="C85" s="34">
        <v>7.1997273038510687E-5</v>
      </c>
      <c r="D85" s="34">
        <v>1.6836945836012163E-3</v>
      </c>
      <c r="E85" s="34">
        <v>2.822226340059506E-4</v>
      </c>
      <c r="F85" s="30">
        <f t="shared" si="9"/>
        <v>0.43319055938428513</v>
      </c>
      <c r="G85" s="35"/>
      <c r="H85" s="30">
        <f t="shared" si="7"/>
        <v>43.319055938428512</v>
      </c>
    </row>
    <row r="86" spans="1:8" x14ac:dyDescent="0.45">
      <c r="A86" s="25">
        <v>3</v>
      </c>
      <c r="B86" s="34">
        <v>1.5694534329268484E-3</v>
      </c>
      <c r="C86" s="34">
        <v>7.6328984236405706E-5</v>
      </c>
      <c r="D86" s="34">
        <v>1.6859434253150857E-3</v>
      </c>
      <c r="E86" s="34">
        <v>3.1922208635238745E-4</v>
      </c>
      <c r="F86" s="30">
        <f t="shared" si="9"/>
        <v>0.42987560039770006</v>
      </c>
      <c r="G86" s="35"/>
      <c r="H86" s="30">
        <f t="shared" si="7"/>
        <v>42.98756003977001</v>
      </c>
    </row>
    <row r="87" spans="1:8" x14ac:dyDescent="0.45">
      <c r="A87" s="25">
        <v>2.5</v>
      </c>
      <c r="B87" s="34">
        <v>1.507338316345297E-3</v>
      </c>
      <c r="C87" s="34">
        <v>1.0501647703953911E-4</v>
      </c>
      <c r="D87" s="34">
        <v>1.9139939021904212E-3</v>
      </c>
      <c r="E87" s="34">
        <v>2.9654398740755613E-4</v>
      </c>
      <c r="F87" s="30">
        <f t="shared" si="9"/>
        <v>0.39429260545425399</v>
      </c>
      <c r="G87" s="35"/>
      <c r="H87" s="30">
        <f t="shared" si="7"/>
        <v>39.4292605454254</v>
      </c>
    </row>
    <row r="88" spans="1:8" x14ac:dyDescent="0.45">
      <c r="A88" s="27">
        <v>2.2000000000000002</v>
      </c>
      <c r="B88" s="34">
        <v>3.9840241944530418E-4</v>
      </c>
      <c r="C88" s="34">
        <v>7.2618461551555331E-3</v>
      </c>
      <c r="D88" s="34">
        <v>4.9883802445645426E-4</v>
      </c>
      <c r="E88" s="34">
        <v>8.1458163563065414E-5</v>
      </c>
      <c r="F88" s="35"/>
      <c r="G88" s="30">
        <f t="shared" si="8"/>
        <v>0.26963962235389827</v>
      </c>
      <c r="H88" s="30">
        <f t="shared" si="7"/>
        <v>26.963962235389825</v>
      </c>
    </row>
    <row r="89" spans="1:8" x14ac:dyDescent="0.45">
      <c r="A89" s="25">
        <v>2</v>
      </c>
      <c r="B89" s="34">
        <v>1.5435816113669597E-3</v>
      </c>
      <c r="C89" s="34">
        <v>1.1935932781631376E-4</v>
      </c>
      <c r="D89" s="34">
        <v>1.3927121351110456E-3</v>
      </c>
      <c r="E89" s="34">
        <v>3.0226318643256713E-4</v>
      </c>
      <c r="F89" s="30">
        <f>B89/(B89+C89+D89+E89)</f>
        <v>0.45968436718336197</v>
      </c>
      <c r="G89" s="35"/>
      <c r="H89" s="30">
        <f t="shared" si="7"/>
        <v>45.9684367183362</v>
      </c>
    </row>
    <row r="90" spans="1:8" x14ac:dyDescent="0.45">
      <c r="A90" s="25">
        <v>1.5</v>
      </c>
      <c r="B90" s="34">
        <v>1.5424809392340984E-3</v>
      </c>
      <c r="C90" s="34">
        <v>1.2563671403590353E-4</v>
      </c>
      <c r="D90" s="34">
        <v>1.0885329474181924E-3</v>
      </c>
      <c r="E90" s="34">
        <v>3.0797120289190102E-4</v>
      </c>
      <c r="F90" s="30">
        <f>B90/(B90+C90+D90+E90)</f>
        <v>0.50331852936377663</v>
      </c>
      <c r="G90" s="35"/>
      <c r="H90" s="30">
        <f t="shared" si="7"/>
        <v>50.331852936377665</v>
      </c>
    </row>
    <row r="91" spans="1:8" x14ac:dyDescent="0.45">
      <c r="A91" s="25">
        <v>1</v>
      </c>
      <c r="B91" s="34">
        <v>1.5577486548893366E-3</v>
      </c>
      <c r="C91" s="34">
        <v>2.4708796325728785E-4</v>
      </c>
      <c r="D91" s="34">
        <v>1.2164517564802405E-3</v>
      </c>
      <c r="E91" s="34">
        <v>3.0819046816358734E-4</v>
      </c>
      <c r="F91" s="30">
        <f>B91/(B91+C91+D91+E91)</f>
        <v>0.46786561153930628</v>
      </c>
      <c r="G91" s="35"/>
      <c r="H91" s="30">
        <f t="shared" si="7"/>
        <v>46.786561153930627</v>
      </c>
    </row>
    <row r="92" spans="1:8" x14ac:dyDescent="0.45">
      <c r="A92" s="25">
        <v>0.5</v>
      </c>
      <c r="B92" s="34">
        <v>1.6033305177861606E-3</v>
      </c>
      <c r="C92" s="34">
        <v>1.2949713944934016E-4</v>
      </c>
      <c r="D92" s="34">
        <v>1.0964793480165787E-3</v>
      </c>
      <c r="E92" s="34">
        <v>3.1960804566512287E-4</v>
      </c>
      <c r="F92" s="30">
        <f>B92/(B92+C92+D92+E92)</f>
        <v>0.50916918743779682</v>
      </c>
      <c r="G92" s="35"/>
      <c r="H92" s="30">
        <f t="shared" si="7"/>
        <v>50.916918743779682</v>
      </c>
    </row>
    <row r="93" spans="1:8" x14ac:dyDescent="0.45">
      <c r="A93" s="25">
        <v>0.2</v>
      </c>
      <c r="B93" s="34">
        <v>3.8282115033155177E-4</v>
      </c>
      <c r="C93" s="34">
        <v>4.9864677076405439E-3</v>
      </c>
      <c r="D93" s="34">
        <v>4.2047854579955958E-4</v>
      </c>
      <c r="E93" s="34">
        <v>8.0643440813540313E-5</v>
      </c>
      <c r="F93" s="35"/>
      <c r="G93" s="30">
        <f t="shared" si="8"/>
        <v>0.29347959743062674</v>
      </c>
      <c r="H93" s="30">
        <f t="shared" si="7"/>
        <v>29.347959743062674</v>
      </c>
    </row>
    <row r="94" spans="1:8" x14ac:dyDescent="0.45">
      <c r="A94" s="25">
        <v>0</v>
      </c>
      <c r="B94" s="34">
        <v>1.5630189726760434E-3</v>
      </c>
      <c r="C94" s="34">
        <v>1.0679793917126224E-4</v>
      </c>
      <c r="D94" s="34">
        <v>1.2695151193278789E-3</v>
      </c>
      <c r="E94" s="34">
        <v>3.0911681180337112E-4</v>
      </c>
      <c r="F94" s="30">
        <f>B94/(B94+C94+D94+E94)</f>
        <v>0.48115856158685444</v>
      </c>
      <c r="G94" s="35"/>
      <c r="H94" s="30">
        <f t="shared" si="7"/>
        <v>48.115856158685446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 Weight %</vt:lpstr>
      <vt:lpstr>Oxide Weight %</vt:lpstr>
      <vt:lpstr>Cation Molar Proportion</vt:lpstr>
      <vt:lpstr>Ions in ppm</vt:lpstr>
      <vt:lpstr>All Data in ppm</vt:lpstr>
      <vt:lpstr>Oxide Molar Proportion for CIA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</dc:creator>
  <cp:lastModifiedBy>Elena Robakiewicz</cp:lastModifiedBy>
  <cp:lastPrinted>2014-01-02T10:28:48Z</cp:lastPrinted>
  <dcterms:created xsi:type="dcterms:W3CDTF">2013-02-04T10:11:02Z</dcterms:created>
  <dcterms:modified xsi:type="dcterms:W3CDTF">2023-03-09T10:32:47Z</dcterms:modified>
</cp:coreProperties>
</file>